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Rozpočty\Nemocnice-Objekt B-kardio\19_03_2026\"/>
    </mc:Choice>
  </mc:AlternateContent>
  <bookViews>
    <workbookView xWindow="0" yWindow="0" windowWidth="0" windowHeight="0"/>
  </bookViews>
  <sheets>
    <sheet name="Rekapitulace stavby" sheetId="1" r:id="rId1"/>
    <sheet name="D.1.1 - Stavební řešení" sheetId="2" r:id="rId2"/>
    <sheet name="D.1.2.1 - TPS – Zdravotně..." sheetId="3" r:id="rId3"/>
    <sheet name="D.1.2.2 - TPS – vytápění" sheetId="4" r:id="rId4"/>
    <sheet name="D.1.2.3 - TPS – silnoproud" sheetId="5" r:id="rId5"/>
    <sheet name="01 - EPS" sheetId="6" r:id="rId6"/>
    <sheet name="02 - STK" sheetId="7" r:id="rId7"/>
    <sheet name="03 - ERO" sheetId="8" r:id="rId8"/>
    <sheet name="04 - Pacient-sestra" sheetId="9" r:id="rId9"/>
    <sheet name="D.1.2.5 - TPS – vzduchote..." sheetId="10" r:id="rId10"/>
    <sheet name="D.1.2.6 - TPS – medicinál..." sheetId="11" r:id="rId11"/>
    <sheet name="D.1.4 - Interiér" sheetId="12" r:id="rId12"/>
    <sheet name="VRN - Ostatní a vedlejší ..." sheetId="13" r:id="rId13"/>
    <sheet name="Pokyny pro vyplnění" sheetId="14" r:id="rId14"/>
  </sheets>
  <definedNames>
    <definedName name="_xlnm.Print_Area" localSheetId="0">'Rekapitulace stavby'!$D$4:$AO$36,'Rekapitulace stavby'!$C$42:$AQ$68</definedName>
    <definedName name="_xlnm.Print_Titles" localSheetId="0">'Rekapitulace stavby'!$52:$52</definedName>
    <definedName name="_xlnm._FilterDatabase" localSheetId="1" hidden="1">'D.1.1 - Stavební řešení'!$C$101:$K$928</definedName>
    <definedName name="_xlnm.Print_Area" localSheetId="1">'D.1.1 - Stavební řešení'!$C$4:$J$39,'D.1.1 - Stavební řešení'!$C$45:$J$83,'D.1.1 - Stavební řešení'!$C$89:$K$928</definedName>
    <definedName name="_xlnm.Print_Titles" localSheetId="1">'D.1.1 - Stavební řešení'!$101:$101</definedName>
    <definedName name="_xlnm._FilterDatabase" localSheetId="2" hidden="1">'D.1.2.1 - TPS – Zdravotně...'!$C$89:$K$432</definedName>
    <definedName name="_xlnm.Print_Area" localSheetId="2">'D.1.2.1 - TPS – Zdravotně...'!$C$4:$J$39,'D.1.2.1 - TPS – Zdravotně...'!$C$45:$J$71,'D.1.2.1 - TPS – Zdravotně...'!$C$77:$K$432</definedName>
    <definedName name="_xlnm.Print_Titles" localSheetId="2">'D.1.2.1 - TPS – Zdravotně...'!$89:$89</definedName>
    <definedName name="_xlnm._FilterDatabase" localSheetId="3" hidden="1">'D.1.2.2 - TPS – vytápění'!$C$85:$K$173</definedName>
    <definedName name="_xlnm.Print_Area" localSheetId="3">'D.1.2.2 - TPS – vytápění'!$C$4:$J$39,'D.1.2.2 - TPS – vytápění'!$C$45:$J$67,'D.1.2.2 - TPS – vytápění'!$C$73:$K$173</definedName>
    <definedName name="_xlnm.Print_Titles" localSheetId="3">'D.1.2.2 - TPS – vytápění'!$85:$85</definedName>
    <definedName name="_xlnm._FilterDatabase" localSheetId="4" hidden="1">'D.1.2.3 - TPS – silnoproud'!$C$81:$K$270</definedName>
    <definedName name="_xlnm.Print_Area" localSheetId="4">'D.1.2.3 - TPS – silnoproud'!$C$4:$J$39,'D.1.2.3 - TPS – silnoproud'!$C$45:$J$63,'D.1.2.3 - TPS – silnoproud'!$C$69:$K$270</definedName>
    <definedName name="_xlnm.Print_Titles" localSheetId="4">'D.1.2.3 - TPS – silnoproud'!$81:$81</definedName>
    <definedName name="_xlnm._FilterDatabase" localSheetId="5" hidden="1">'01 - EPS'!$C$85:$K$159</definedName>
    <definedName name="_xlnm.Print_Area" localSheetId="5">'01 - EPS'!$C$4:$J$41,'01 - EPS'!$C$47:$J$65,'01 - EPS'!$C$71:$K$159</definedName>
    <definedName name="_xlnm.Print_Titles" localSheetId="5">'01 - EPS'!$85:$85</definedName>
    <definedName name="_xlnm._FilterDatabase" localSheetId="6" hidden="1">'02 - STK'!$C$85:$K$153</definedName>
    <definedName name="_xlnm.Print_Area" localSheetId="6">'02 - STK'!$C$4:$J$41,'02 - STK'!$C$47:$J$65,'02 - STK'!$C$71:$K$153</definedName>
    <definedName name="_xlnm.Print_Titles" localSheetId="6">'02 - STK'!$85:$85</definedName>
    <definedName name="_xlnm._FilterDatabase" localSheetId="7" hidden="1">'03 - ERO'!$C$85:$K$123</definedName>
    <definedName name="_xlnm.Print_Area" localSheetId="7">'03 - ERO'!$C$4:$J$41,'03 - ERO'!$C$47:$J$65,'03 - ERO'!$C$71:$K$123</definedName>
    <definedName name="_xlnm.Print_Titles" localSheetId="7">'03 - ERO'!$85:$85</definedName>
    <definedName name="_xlnm._FilterDatabase" localSheetId="8" hidden="1">'04 - Pacient-sestra'!$C$86:$K$166</definedName>
    <definedName name="_xlnm.Print_Area" localSheetId="8">'04 - Pacient-sestra'!$C$4:$J$41,'04 - Pacient-sestra'!$C$47:$J$66,'04 - Pacient-sestra'!$C$72:$K$166</definedName>
    <definedName name="_xlnm.Print_Titles" localSheetId="8">'04 - Pacient-sestra'!$86:$86</definedName>
    <definedName name="_xlnm._FilterDatabase" localSheetId="9" hidden="1">'D.1.2.5 - TPS – vzduchote...'!$C$82:$K$130</definedName>
    <definedName name="_xlnm.Print_Area" localSheetId="9">'D.1.2.5 - TPS – vzduchote...'!$C$4:$J$39,'D.1.2.5 - TPS – vzduchote...'!$C$45:$J$64,'D.1.2.5 - TPS – vzduchote...'!$C$70:$K$130</definedName>
    <definedName name="_xlnm.Print_Titles" localSheetId="9">'D.1.2.5 - TPS – vzduchote...'!$82:$82</definedName>
    <definedName name="_xlnm._FilterDatabase" localSheetId="10" hidden="1">'D.1.2.6 - TPS – medicinál...'!$C$81:$K$129</definedName>
    <definedName name="_xlnm.Print_Area" localSheetId="10">'D.1.2.6 - TPS – medicinál...'!$C$4:$J$39,'D.1.2.6 - TPS – medicinál...'!$C$45:$J$63,'D.1.2.6 - TPS – medicinál...'!$C$69:$K$129</definedName>
    <definedName name="_xlnm.Print_Titles" localSheetId="10">'D.1.2.6 - TPS – medicinál...'!$81:$81</definedName>
    <definedName name="_xlnm._FilterDatabase" localSheetId="11" hidden="1">'D.1.4 - Interiér'!$C$82:$K$189</definedName>
    <definedName name="_xlnm.Print_Area" localSheetId="11">'D.1.4 - Interiér'!$C$4:$J$39,'D.1.4 - Interiér'!$C$45:$J$64,'D.1.4 - Interiér'!$C$70:$K$189</definedName>
    <definedName name="_xlnm.Print_Titles" localSheetId="11">'D.1.4 - Interiér'!$82:$82</definedName>
    <definedName name="_xlnm._FilterDatabase" localSheetId="12" hidden="1">'VRN - Ostatní a vedlejší ...'!$C$79:$K$95</definedName>
    <definedName name="_xlnm.Print_Area" localSheetId="12">'VRN - Ostatní a vedlejší ...'!$C$4:$J$39,'VRN - Ostatní a vedlejší ...'!$C$45:$J$61,'VRN - Ostatní a vedlejší ...'!$C$67:$K$95</definedName>
    <definedName name="_xlnm.Print_Titles" localSheetId="12">'VRN - Ostatní a vedlejší ...'!$79:$79</definedName>
    <definedName name="_xlnm.Print_Area" localSheetId="1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3" l="1" r="J37"/>
  <c r="J36"/>
  <c i="1" r="AY67"/>
  <c i="13" r="J35"/>
  <c i="1" r="AX67"/>
  <c i="13"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BI82"/>
  <c r="BH82"/>
  <c r="BG82"/>
  <c r="BF82"/>
  <c r="T82"/>
  <c r="R82"/>
  <c r="P82"/>
  <c r="J77"/>
  <c r="J76"/>
  <c r="F76"/>
  <c r="F74"/>
  <c r="E72"/>
  <c r="J55"/>
  <c r="J54"/>
  <c r="F54"/>
  <c r="F52"/>
  <c r="E50"/>
  <c r="J18"/>
  <c r="E18"/>
  <c r="F55"/>
  <c r="J17"/>
  <c r="J12"/>
  <c r="J52"/>
  <c r="E7"/>
  <c r="E70"/>
  <c i="12" r="J37"/>
  <c r="J36"/>
  <c i="1" r="AY66"/>
  <c i="12" r="J35"/>
  <c i="1" r="AX66"/>
  <c i="12"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R106"/>
  <c r="P106"/>
  <c r="BI104"/>
  <c r="BH104"/>
  <c r="BG104"/>
  <c r="BF104"/>
  <c r="T104"/>
  <c r="R104"/>
  <c r="P104"/>
  <c r="BI101"/>
  <c r="BH101"/>
  <c r="BG101"/>
  <c r="BF101"/>
  <c r="T101"/>
  <c r="R101"/>
  <c r="P101"/>
  <c r="BI99"/>
  <c r="BH99"/>
  <c r="BG99"/>
  <c r="BF99"/>
  <c r="T99"/>
  <c r="R99"/>
  <c r="P99"/>
  <c r="BI96"/>
  <c r="BH96"/>
  <c r="BG96"/>
  <c r="BF96"/>
  <c r="T96"/>
  <c r="R96"/>
  <c r="P96"/>
  <c r="BI94"/>
  <c r="BH94"/>
  <c r="BG94"/>
  <c r="BF94"/>
  <c r="T94"/>
  <c r="R94"/>
  <c r="P94"/>
  <c r="BI91"/>
  <c r="BH91"/>
  <c r="BG91"/>
  <c r="BF91"/>
  <c r="T91"/>
  <c r="R91"/>
  <c r="P91"/>
  <c r="BI89"/>
  <c r="BH89"/>
  <c r="BG89"/>
  <c r="BF89"/>
  <c r="T89"/>
  <c r="R89"/>
  <c r="P89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77"/>
  <c r="E7"/>
  <c r="E48"/>
  <c i="11" r="J37"/>
  <c r="J36"/>
  <c i="1" r="AY65"/>
  <c i="11" r="J35"/>
  <c i="1" r="AX65"/>
  <c i="11"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7"/>
  <c r="BH117"/>
  <c r="BG117"/>
  <c r="BF117"/>
  <c r="T117"/>
  <c r="R117"/>
  <c r="P117"/>
  <c r="BI115"/>
  <c r="BH115"/>
  <c r="BG115"/>
  <c r="BF115"/>
  <c r="T115"/>
  <c r="R115"/>
  <c r="P115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9"/>
  <c r="J78"/>
  <c r="F78"/>
  <c r="F76"/>
  <c r="E74"/>
  <c r="J55"/>
  <c r="J54"/>
  <c r="F54"/>
  <c r="F52"/>
  <c r="E50"/>
  <c r="J18"/>
  <c r="E18"/>
  <c r="F55"/>
  <c r="J17"/>
  <c r="J12"/>
  <c r="J76"/>
  <c r="E7"/>
  <c r="E72"/>
  <c i="10" r="J37"/>
  <c r="J36"/>
  <c i="1" r="AY64"/>
  <c i="10" r="J35"/>
  <c i="1" r="AX64"/>
  <c i="10" r="BI125"/>
  <c r="BH125"/>
  <c r="BG125"/>
  <c r="BF125"/>
  <c r="T125"/>
  <c r="T124"/>
  <c r="R125"/>
  <c r="R124"/>
  <c r="P125"/>
  <c r="P124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2"/>
  <c r="BH92"/>
  <c r="BG92"/>
  <c r="BF92"/>
  <c r="T92"/>
  <c r="R92"/>
  <c r="P92"/>
  <c r="BI89"/>
  <c r="BH89"/>
  <c r="BG89"/>
  <c r="BF89"/>
  <c r="T89"/>
  <c r="R89"/>
  <c r="P89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77"/>
  <c r="E7"/>
  <c r="E48"/>
  <c i="9" r="J39"/>
  <c r="J38"/>
  <c i="1" r="AY63"/>
  <c i="9" r="J37"/>
  <c i="1" r="AX63"/>
  <c i="9"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J84"/>
  <c r="J83"/>
  <c r="F83"/>
  <c r="F81"/>
  <c r="E79"/>
  <c r="J59"/>
  <c r="J58"/>
  <c r="F58"/>
  <c r="F56"/>
  <c r="E54"/>
  <c r="J20"/>
  <c r="E20"/>
  <c r="F59"/>
  <c r="J19"/>
  <c r="J14"/>
  <c r="J56"/>
  <c r="E7"/>
  <c r="E50"/>
  <c i="8" r="J39"/>
  <c r="J38"/>
  <c i="1" r="AY62"/>
  <c i="8" r="J37"/>
  <c i="1" r="AX62"/>
  <c i="8"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83"/>
  <c r="J19"/>
  <c r="J14"/>
  <c r="J80"/>
  <c r="E7"/>
  <c r="E74"/>
  <c i="7" r="J39"/>
  <c r="J38"/>
  <c i="1" r="AY61"/>
  <c i="7" r="J37"/>
  <c i="1" r="AX61"/>
  <c i="7"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59"/>
  <c r="J19"/>
  <c r="J14"/>
  <c r="J56"/>
  <c r="E7"/>
  <c r="E50"/>
  <c i="6" r="J39"/>
  <c r="J38"/>
  <c i="1" r="AY60"/>
  <c i="6" r="J37"/>
  <c i="1" r="AX60"/>
  <c i="6"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83"/>
  <c r="J19"/>
  <c r="J14"/>
  <c r="J80"/>
  <c r="E7"/>
  <c r="E74"/>
  <c i="5" r="J37"/>
  <c r="J36"/>
  <c i="1" r="AY58"/>
  <c i="5" r="J35"/>
  <c i="1" r="AX58"/>
  <c i="5" r="BI268"/>
  <c r="BH268"/>
  <c r="BG268"/>
  <c r="BF268"/>
  <c r="T268"/>
  <c r="R268"/>
  <c r="P268"/>
  <c r="BI265"/>
  <c r="BH265"/>
  <c r="BG265"/>
  <c r="BF265"/>
  <c r="T265"/>
  <c r="R265"/>
  <c r="P265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4"/>
  <c r="BH234"/>
  <c r="BG234"/>
  <c r="BF234"/>
  <c r="T234"/>
  <c r="R234"/>
  <c r="P234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3"/>
  <c r="BH123"/>
  <c r="BG123"/>
  <c r="BF123"/>
  <c r="T123"/>
  <c r="R123"/>
  <c r="P123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5"/>
  <c r="BH95"/>
  <c r="BG95"/>
  <c r="BF95"/>
  <c r="T95"/>
  <c r="R95"/>
  <c r="P95"/>
  <c r="BI93"/>
  <c r="BH93"/>
  <c r="BG93"/>
  <c r="BF93"/>
  <c r="T93"/>
  <c r="R93"/>
  <c r="P93"/>
  <c r="BI90"/>
  <c r="BH90"/>
  <c r="BG90"/>
  <c r="BF90"/>
  <c r="T90"/>
  <c r="R90"/>
  <c r="P90"/>
  <c r="BI88"/>
  <c r="BH88"/>
  <c r="BG88"/>
  <c r="BF88"/>
  <c r="T88"/>
  <c r="R88"/>
  <c r="P88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55"/>
  <c r="J17"/>
  <c r="J12"/>
  <c r="J76"/>
  <c r="E7"/>
  <c r="E72"/>
  <c i="4" r="J37"/>
  <c r="J36"/>
  <c i="1" r="AY57"/>
  <c i="4" r="J35"/>
  <c i="1" r="AX57"/>
  <c i="4" r="BI167"/>
  <c r="BH167"/>
  <c r="BG167"/>
  <c r="BF167"/>
  <c r="T167"/>
  <c r="T166"/>
  <c r="R167"/>
  <c r="R166"/>
  <c r="P167"/>
  <c r="P166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7"/>
  <c r="BH117"/>
  <c r="BG117"/>
  <c r="BF117"/>
  <c r="T117"/>
  <c r="R117"/>
  <c r="P117"/>
  <c r="BI114"/>
  <c r="BH114"/>
  <c r="BG114"/>
  <c r="BF114"/>
  <c r="T114"/>
  <c r="R114"/>
  <c r="P114"/>
  <c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99"/>
  <c r="BH99"/>
  <c r="BG99"/>
  <c r="BF99"/>
  <c r="T99"/>
  <c r="R99"/>
  <c r="P99"/>
  <c r="BI95"/>
  <c r="BH95"/>
  <c r="BG95"/>
  <c r="BF95"/>
  <c r="T95"/>
  <c r="R95"/>
  <c r="P95"/>
  <c r="BI92"/>
  <c r="BH92"/>
  <c r="BG92"/>
  <c r="BF92"/>
  <c r="T92"/>
  <c r="R92"/>
  <c r="P92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55"/>
  <c r="J17"/>
  <c r="J12"/>
  <c r="J80"/>
  <c r="E7"/>
  <c r="E48"/>
  <c i="3" r="J37"/>
  <c r="J36"/>
  <c i="1" r="AY56"/>
  <c i="3" r="J35"/>
  <c i="1" r="AX56"/>
  <c i="3" r="BI427"/>
  <c r="BH427"/>
  <c r="BG427"/>
  <c r="BF427"/>
  <c r="T427"/>
  <c r="T426"/>
  <c r="R427"/>
  <c r="R426"/>
  <c r="P427"/>
  <c r="P426"/>
  <c r="BI423"/>
  <c r="BH423"/>
  <c r="BG423"/>
  <c r="BF423"/>
  <c r="T423"/>
  <c r="R423"/>
  <c r="P423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5"/>
  <c r="BH405"/>
  <c r="BG405"/>
  <c r="BF405"/>
  <c r="T405"/>
  <c r="R405"/>
  <c r="P405"/>
  <c r="BI402"/>
  <c r="BH402"/>
  <c r="BG402"/>
  <c r="BF402"/>
  <c r="T402"/>
  <c r="R402"/>
  <c r="P402"/>
  <c r="BI399"/>
  <c r="BH399"/>
  <c r="BG399"/>
  <c r="BF399"/>
  <c r="T399"/>
  <c r="R399"/>
  <c r="P399"/>
  <c r="BI396"/>
  <c r="BH396"/>
  <c r="BG396"/>
  <c r="BF396"/>
  <c r="T396"/>
  <c r="R396"/>
  <c r="P396"/>
  <c r="BI392"/>
  <c r="BH392"/>
  <c r="BG392"/>
  <c r="BF392"/>
  <c r="T392"/>
  <c r="R392"/>
  <c r="P392"/>
  <c r="BI390"/>
  <c r="BH390"/>
  <c r="BG390"/>
  <c r="BF390"/>
  <c r="T390"/>
  <c r="R390"/>
  <c r="P390"/>
  <c r="BI388"/>
  <c r="BH388"/>
  <c r="BG388"/>
  <c r="BF388"/>
  <c r="T388"/>
  <c r="R388"/>
  <c r="P388"/>
  <c r="BI386"/>
  <c r="BH386"/>
  <c r="BG386"/>
  <c r="BF386"/>
  <c r="T386"/>
  <c r="R386"/>
  <c r="P386"/>
  <c r="BI383"/>
  <c r="BH383"/>
  <c r="BG383"/>
  <c r="BF383"/>
  <c r="T383"/>
  <c r="R383"/>
  <c r="P383"/>
  <c r="BI380"/>
  <c r="BH380"/>
  <c r="BG380"/>
  <c r="BF380"/>
  <c r="T380"/>
  <c r="R380"/>
  <c r="P380"/>
  <c r="BI377"/>
  <c r="BH377"/>
  <c r="BG377"/>
  <c r="BF377"/>
  <c r="T377"/>
  <c r="R377"/>
  <c r="P377"/>
  <c r="BI374"/>
  <c r="BH374"/>
  <c r="BG374"/>
  <c r="BF374"/>
  <c r="T374"/>
  <c r="R374"/>
  <c r="P374"/>
  <c r="BI371"/>
  <c r="BH371"/>
  <c r="BG371"/>
  <c r="BF371"/>
  <c r="T371"/>
  <c r="R371"/>
  <c r="P371"/>
  <c r="BI367"/>
  <c r="BH367"/>
  <c r="BG367"/>
  <c r="BF367"/>
  <c r="T367"/>
  <c r="R367"/>
  <c r="P367"/>
  <c r="BI365"/>
  <c r="BH365"/>
  <c r="BG365"/>
  <c r="BF365"/>
  <c r="T365"/>
  <c r="R365"/>
  <c r="P365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5"/>
  <c r="BH305"/>
  <c r="BG305"/>
  <c r="BF305"/>
  <c r="T305"/>
  <c r="R305"/>
  <c r="P305"/>
  <c r="BI302"/>
  <c r="BH302"/>
  <c r="BG302"/>
  <c r="BF302"/>
  <c r="T302"/>
  <c r="R302"/>
  <c r="P302"/>
  <c r="BI299"/>
  <c r="BH299"/>
  <c r="BG299"/>
  <c r="BF299"/>
  <c r="T299"/>
  <c r="R299"/>
  <c r="P299"/>
  <c r="BI296"/>
  <c r="BH296"/>
  <c r="BG296"/>
  <c r="BF296"/>
  <c r="T296"/>
  <c r="R296"/>
  <c r="P296"/>
  <c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4"/>
  <c r="BH224"/>
  <c r="BG224"/>
  <c r="BF224"/>
  <c r="T224"/>
  <c r="R224"/>
  <c r="P224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116"/>
  <c r="BH116"/>
  <c r="BG116"/>
  <c r="BF116"/>
  <c r="T116"/>
  <c r="R116"/>
  <c r="P116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6"/>
  <c r="BH96"/>
  <c r="BG96"/>
  <c r="BF96"/>
  <c r="T96"/>
  <c r="R96"/>
  <c r="P96"/>
  <c r="BI93"/>
  <c r="BH93"/>
  <c r="BG93"/>
  <c r="BF93"/>
  <c r="T93"/>
  <c r="R93"/>
  <c r="P93"/>
  <c r="J87"/>
  <c r="J86"/>
  <c r="F86"/>
  <c r="F84"/>
  <c r="E82"/>
  <c r="J55"/>
  <c r="J54"/>
  <c r="F54"/>
  <c r="F52"/>
  <c r="E50"/>
  <c r="J18"/>
  <c r="E18"/>
  <c r="F55"/>
  <c r="J17"/>
  <c r="J12"/>
  <c r="J84"/>
  <c r="E7"/>
  <c r="E80"/>
  <c i="2" r="J37"/>
  <c r="J36"/>
  <c i="1" r="AY55"/>
  <c i="2" r="J35"/>
  <c i="1" r="AX55"/>
  <c i="2" r="BI926"/>
  <c r="BH926"/>
  <c r="BG926"/>
  <c r="BF926"/>
  <c r="T926"/>
  <c r="R926"/>
  <c r="P926"/>
  <c r="BI923"/>
  <c r="BH923"/>
  <c r="BG923"/>
  <c r="BF923"/>
  <c r="T923"/>
  <c r="R923"/>
  <c r="P923"/>
  <c r="BI919"/>
  <c r="BH919"/>
  <c r="BG919"/>
  <c r="BF919"/>
  <c r="T919"/>
  <c r="R919"/>
  <c r="P919"/>
  <c r="BI917"/>
  <c r="BH917"/>
  <c r="BG917"/>
  <c r="BF917"/>
  <c r="T917"/>
  <c r="R917"/>
  <c r="P917"/>
  <c r="BI914"/>
  <c r="BH914"/>
  <c r="BG914"/>
  <c r="BF914"/>
  <c r="T914"/>
  <c r="R914"/>
  <c r="P914"/>
  <c r="BI910"/>
  <c r="BH910"/>
  <c r="BG910"/>
  <c r="BF910"/>
  <c r="T910"/>
  <c r="R910"/>
  <c r="P910"/>
  <c r="BI906"/>
  <c r="BH906"/>
  <c r="BG906"/>
  <c r="BF906"/>
  <c r="T906"/>
  <c r="R906"/>
  <c r="P906"/>
  <c r="BI903"/>
  <c r="BH903"/>
  <c r="BG903"/>
  <c r="BF903"/>
  <c r="T903"/>
  <c r="R903"/>
  <c r="P903"/>
  <c r="BI900"/>
  <c r="BH900"/>
  <c r="BG900"/>
  <c r="BF900"/>
  <c r="T900"/>
  <c r="R900"/>
  <c r="P900"/>
  <c r="BI896"/>
  <c r="BH896"/>
  <c r="BG896"/>
  <c r="BF896"/>
  <c r="T896"/>
  <c r="R896"/>
  <c r="P896"/>
  <c r="BI893"/>
  <c r="BH893"/>
  <c r="BG893"/>
  <c r="BF893"/>
  <c r="T893"/>
  <c r="R893"/>
  <c r="P893"/>
  <c r="BI889"/>
  <c r="BH889"/>
  <c r="BG889"/>
  <c r="BF889"/>
  <c r="T889"/>
  <c r="R889"/>
  <c r="P889"/>
  <c r="BI887"/>
  <c r="BH887"/>
  <c r="BG887"/>
  <c r="BF887"/>
  <c r="T887"/>
  <c r="R887"/>
  <c r="P887"/>
  <c r="BI884"/>
  <c r="BH884"/>
  <c r="BG884"/>
  <c r="BF884"/>
  <c r="T884"/>
  <c r="R884"/>
  <c r="P884"/>
  <c r="BI881"/>
  <c r="BH881"/>
  <c r="BG881"/>
  <c r="BF881"/>
  <c r="T881"/>
  <c r="R881"/>
  <c r="P881"/>
  <c r="BI878"/>
  <c r="BH878"/>
  <c r="BG878"/>
  <c r="BF878"/>
  <c r="T878"/>
  <c r="R878"/>
  <c r="P878"/>
  <c r="BI875"/>
  <c r="BH875"/>
  <c r="BG875"/>
  <c r="BF875"/>
  <c r="T875"/>
  <c r="R875"/>
  <c r="P875"/>
  <c r="BI872"/>
  <c r="BH872"/>
  <c r="BG872"/>
  <c r="BF872"/>
  <c r="T872"/>
  <c r="R872"/>
  <c r="P872"/>
  <c r="BI869"/>
  <c r="BH869"/>
  <c r="BG869"/>
  <c r="BF869"/>
  <c r="T869"/>
  <c r="R869"/>
  <c r="P869"/>
  <c r="BI866"/>
  <c r="BH866"/>
  <c r="BG866"/>
  <c r="BF866"/>
  <c r="T866"/>
  <c r="R866"/>
  <c r="P866"/>
  <c r="BI861"/>
  <c r="BH861"/>
  <c r="BG861"/>
  <c r="BF861"/>
  <c r="T861"/>
  <c r="R861"/>
  <c r="P861"/>
  <c r="BI857"/>
  <c r="BH857"/>
  <c r="BG857"/>
  <c r="BF857"/>
  <c r="T857"/>
  <c r="R857"/>
  <c r="P857"/>
  <c r="BI849"/>
  <c r="BH849"/>
  <c r="BG849"/>
  <c r="BF849"/>
  <c r="T849"/>
  <c r="R849"/>
  <c r="P849"/>
  <c r="BI846"/>
  <c r="BH846"/>
  <c r="BG846"/>
  <c r="BF846"/>
  <c r="T846"/>
  <c r="R846"/>
  <c r="P846"/>
  <c r="BI843"/>
  <c r="BH843"/>
  <c r="BG843"/>
  <c r="BF843"/>
  <c r="T843"/>
  <c r="R843"/>
  <c r="P843"/>
  <c r="BI840"/>
  <c r="BH840"/>
  <c r="BG840"/>
  <c r="BF840"/>
  <c r="T840"/>
  <c r="R840"/>
  <c r="P840"/>
  <c r="BI837"/>
  <c r="BH837"/>
  <c r="BG837"/>
  <c r="BF837"/>
  <c r="T837"/>
  <c r="R837"/>
  <c r="P837"/>
  <c r="BI829"/>
  <c r="BH829"/>
  <c r="BG829"/>
  <c r="BF829"/>
  <c r="T829"/>
  <c r="R829"/>
  <c r="P829"/>
  <c r="BI826"/>
  <c r="BH826"/>
  <c r="BG826"/>
  <c r="BF826"/>
  <c r="T826"/>
  <c r="R826"/>
  <c r="P826"/>
  <c r="BI822"/>
  <c r="BH822"/>
  <c r="BG822"/>
  <c r="BF822"/>
  <c r="T822"/>
  <c r="R822"/>
  <c r="P822"/>
  <c r="BI819"/>
  <c r="BH819"/>
  <c r="BG819"/>
  <c r="BF819"/>
  <c r="T819"/>
  <c r="R819"/>
  <c r="P819"/>
  <c r="BI816"/>
  <c r="BH816"/>
  <c r="BG816"/>
  <c r="BF816"/>
  <c r="T816"/>
  <c r="R816"/>
  <c r="P816"/>
  <c r="BI813"/>
  <c r="BH813"/>
  <c r="BG813"/>
  <c r="BF813"/>
  <c r="T813"/>
  <c r="R813"/>
  <c r="P813"/>
  <c r="BI809"/>
  <c r="BH809"/>
  <c r="BG809"/>
  <c r="BF809"/>
  <c r="T809"/>
  <c r="R809"/>
  <c r="P809"/>
  <c r="BI806"/>
  <c r="BH806"/>
  <c r="BG806"/>
  <c r="BF806"/>
  <c r="T806"/>
  <c r="R806"/>
  <c r="P806"/>
  <c r="BI802"/>
  <c r="BH802"/>
  <c r="BG802"/>
  <c r="BF802"/>
  <c r="T802"/>
  <c r="R802"/>
  <c r="P802"/>
  <c r="BI799"/>
  <c r="BH799"/>
  <c r="BG799"/>
  <c r="BF799"/>
  <c r="T799"/>
  <c r="R799"/>
  <c r="P799"/>
  <c r="BI795"/>
  <c r="BH795"/>
  <c r="BG795"/>
  <c r="BF795"/>
  <c r="T795"/>
  <c r="R795"/>
  <c r="P795"/>
  <c r="BI786"/>
  <c r="BH786"/>
  <c r="BG786"/>
  <c r="BF786"/>
  <c r="T786"/>
  <c r="R786"/>
  <c r="P786"/>
  <c r="BI777"/>
  <c r="BH777"/>
  <c r="BG777"/>
  <c r="BF777"/>
  <c r="T777"/>
  <c r="R777"/>
  <c r="P777"/>
  <c r="BI774"/>
  <c r="BH774"/>
  <c r="BG774"/>
  <c r="BF774"/>
  <c r="T774"/>
  <c r="R774"/>
  <c r="P774"/>
  <c r="BI765"/>
  <c r="BH765"/>
  <c r="BG765"/>
  <c r="BF765"/>
  <c r="T765"/>
  <c r="R765"/>
  <c r="P765"/>
  <c r="BI761"/>
  <c r="BH761"/>
  <c r="BG761"/>
  <c r="BF761"/>
  <c r="T761"/>
  <c r="R761"/>
  <c r="P761"/>
  <c r="BI757"/>
  <c r="BH757"/>
  <c r="BG757"/>
  <c r="BF757"/>
  <c r="T757"/>
  <c r="R757"/>
  <c r="P757"/>
  <c r="BI754"/>
  <c r="BH754"/>
  <c r="BG754"/>
  <c r="BF754"/>
  <c r="T754"/>
  <c r="R754"/>
  <c r="P754"/>
  <c r="BI751"/>
  <c r="BH751"/>
  <c r="BG751"/>
  <c r="BF751"/>
  <c r="T751"/>
  <c r="R751"/>
  <c r="P751"/>
  <c r="BI749"/>
  <c r="BH749"/>
  <c r="BG749"/>
  <c r="BF749"/>
  <c r="T749"/>
  <c r="R749"/>
  <c r="P749"/>
  <c r="BI738"/>
  <c r="BH738"/>
  <c r="BG738"/>
  <c r="BF738"/>
  <c r="T738"/>
  <c r="R738"/>
  <c r="P738"/>
  <c r="BI727"/>
  <c r="BH727"/>
  <c r="BG727"/>
  <c r="BF727"/>
  <c r="T727"/>
  <c r="R727"/>
  <c r="P727"/>
  <c r="BI716"/>
  <c r="BH716"/>
  <c r="BG716"/>
  <c r="BF716"/>
  <c r="T716"/>
  <c r="R716"/>
  <c r="P716"/>
  <c r="BI708"/>
  <c r="BH708"/>
  <c r="BG708"/>
  <c r="BF708"/>
  <c r="T708"/>
  <c r="R708"/>
  <c r="P708"/>
  <c r="BI701"/>
  <c r="BH701"/>
  <c r="BG701"/>
  <c r="BF701"/>
  <c r="T701"/>
  <c r="R701"/>
  <c r="P701"/>
  <c r="BI698"/>
  <c r="BH698"/>
  <c r="BG698"/>
  <c r="BF698"/>
  <c r="T698"/>
  <c r="R698"/>
  <c r="P698"/>
  <c r="BI690"/>
  <c r="BH690"/>
  <c r="BG690"/>
  <c r="BF690"/>
  <c r="T690"/>
  <c r="R690"/>
  <c r="P690"/>
  <c r="BI687"/>
  <c r="BH687"/>
  <c r="BG687"/>
  <c r="BF687"/>
  <c r="T687"/>
  <c r="R687"/>
  <c r="P687"/>
  <c r="BI684"/>
  <c r="BH684"/>
  <c r="BG684"/>
  <c r="BF684"/>
  <c r="T684"/>
  <c r="R684"/>
  <c r="P684"/>
  <c r="BI681"/>
  <c r="BH681"/>
  <c r="BG681"/>
  <c r="BF681"/>
  <c r="T681"/>
  <c r="R681"/>
  <c r="P681"/>
  <c r="BI670"/>
  <c r="BH670"/>
  <c r="BG670"/>
  <c r="BF670"/>
  <c r="T670"/>
  <c r="R670"/>
  <c r="P670"/>
  <c r="BI666"/>
  <c r="BH666"/>
  <c r="BG666"/>
  <c r="BF666"/>
  <c r="T666"/>
  <c r="R666"/>
  <c r="P666"/>
  <c r="BI663"/>
  <c r="BH663"/>
  <c r="BG663"/>
  <c r="BF663"/>
  <c r="T663"/>
  <c r="R663"/>
  <c r="P663"/>
  <c r="BI655"/>
  <c r="BH655"/>
  <c r="BG655"/>
  <c r="BF655"/>
  <c r="T655"/>
  <c r="R655"/>
  <c r="P655"/>
  <c r="BI650"/>
  <c r="BH650"/>
  <c r="BG650"/>
  <c r="BF650"/>
  <c r="T650"/>
  <c r="R650"/>
  <c r="P650"/>
  <c r="BI641"/>
  <c r="BH641"/>
  <c r="BG641"/>
  <c r="BF641"/>
  <c r="T641"/>
  <c r="R641"/>
  <c r="P641"/>
  <c r="BI632"/>
  <c r="BH632"/>
  <c r="BG632"/>
  <c r="BF632"/>
  <c r="T632"/>
  <c r="R632"/>
  <c r="P632"/>
  <c r="BI629"/>
  <c r="BH629"/>
  <c r="BG629"/>
  <c r="BF629"/>
  <c r="T629"/>
  <c r="R629"/>
  <c r="P629"/>
  <c r="BI626"/>
  <c r="BH626"/>
  <c r="BG626"/>
  <c r="BF626"/>
  <c r="T626"/>
  <c r="R626"/>
  <c r="P626"/>
  <c r="BI623"/>
  <c r="BH623"/>
  <c r="BG623"/>
  <c r="BF623"/>
  <c r="T623"/>
  <c r="R623"/>
  <c r="P623"/>
  <c r="BI620"/>
  <c r="BH620"/>
  <c r="BG620"/>
  <c r="BF620"/>
  <c r="T620"/>
  <c r="R620"/>
  <c r="P620"/>
  <c r="BI613"/>
  <c r="BH613"/>
  <c r="BG613"/>
  <c r="BF613"/>
  <c r="T613"/>
  <c r="R613"/>
  <c r="P613"/>
  <c r="BI610"/>
  <c r="BH610"/>
  <c r="BG610"/>
  <c r="BF610"/>
  <c r="T610"/>
  <c r="R610"/>
  <c r="P610"/>
  <c r="BI607"/>
  <c r="BH607"/>
  <c r="BG607"/>
  <c r="BF607"/>
  <c r="T607"/>
  <c r="R607"/>
  <c r="P607"/>
  <c r="BI597"/>
  <c r="BH597"/>
  <c r="BG597"/>
  <c r="BF597"/>
  <c r="T597"/>
  <c r="R597"/>
  <c r="P597"/>
  <c r="BI593"/>
  <c r="BH593"/>
  <c r="BG593"/>
  <c r="BF593"/>
  <c r="T593"/>
  <c r="R593"/>
  <c r="P593"/>
  <c r="BI588"/>
  <c r="BH588"/>
  <c r="BG588"/>
  <c r="BF588"/>
  <c r="T588"/>
  <c r="R588"/>
  <c r="P588"/>
  <c r="BI586"/>
  <c r="BH586"/>
  <c r="BG586"/>
  <c r="BF586"/>
  <c r="T586"/>
  <c r="R586"/>
  <c r="P586"/>
  <c r="BI583"/>
  <c r="BH583"/>
  <c r="BG583"/>
  <c r="BF583"/>
  <c r="T583"/>
  <c r="R583"/>
  <c r="P583"/>
  <c r="BI580"/>
  <c r="BH580"/>
  <c r="BG580"/>
  <c r="BF580"/>
  <c r="T580"/>
  <c r="R580"/>
  <c r="P580"/>
  <c r="BI577"/>
  <c r="BH577"/>
  <c r="BG577"/>
  <c r="BF577"/>
  <c r="T577"/>
  <c r="R577"/>
  <c r="P577"/>
  <c r="BI574"/>
  <c r="BH574"/>
  <c r="BG574"/>
  <c r="BF574"/>
  <c r="T574"/>
  <c r="R574"/>
  <c r="P574"/>
  <c r="BI572"/>
  <c r="BH572"/>
  <c r="BG572"/>
  <c r="BF572"/>
  <c r="T572"/>
  <c r="R572"/>
  <c r="P572"/>
  <c r="BI570"/>
  <c r="BH570"/>
  <c r="BG570"/>
  <c r="BF570"/>
  <c r="T570"/>
  <c r="R570"/>
  <c r="P570"/>
  <c r="BI568"/>
  <c r="BH568"/>
  <c r="BG568"/>
  <c r="BF568"/>
  <c r="T568"/>
  <c r="R568"/>
  <c r="P568"/>
  <c r="BI564"/>
  <c r="BH564"/>
  <c r="BG564"/>
  <c r="BF564"/>
  <c r="T564"/>
  <c r="R564"/>
  <c r="P564"/>
  <c r="BI561"/>
  <c r="BH561"/>
  <c r="BG561"/>
  <c r="BF561"/>
  <c r="T561"/>
  <c r="R561"/>
  <c r="P561"/>
  <c r="BI558"/>
  <c r="BH558"/>
  <c r="BG558"/>
  <c r="BF558"/>
  <c r="T558"/>
  <c r="R558"/>
  <c r="P558"/>
  <c r="BI555"/>
  <c r="BH555"/>
  <c r="BG555"/>
  <c r="BF555"/>
  <c r="T555"/>
  <c r="R555"/>
  <c r="P555"/>
  <c r="BI552"/>
  <c r="BH552"/>
  <c r="BG552"/>
  <c r="BF552"/>
  <c r="T552"/>
  <c r="R552"/>
  <c r="P552"/>
  <c r="BI549"/>
  <c r="BH549"/>
  <c r="BG549"/>
  <c r="BF549"/>
  <c r="T549"/>
  <c r="R549"/>
  <c r="P549"/>
  <c r="BI546"/>
  <c r="BH546"/>
  <c r="BG546"/>
  <c r="BF546"/>
  <c r="T546"/>
  <c r="R546"/>
  <c r="P546"/>
  <c r="BI543"/>
  <c r="BH543"/>
  <c r="BG543"/>
  <c r="BF543"/>
  <c r="T543"/>
  <c r="R543"/>
  <c r="P543"/>
  <c r="BI540"/>
  <c r="BH540"/>
  <c r="BG540"/>
  <c r="BF540"/>
  <c r="T540"/>
  <c r="R540"/>
  <c r="P540"/>
  <c r="BI537"/>
  <c r="BH537"/>
  <c r="BG537"/>
  <c r="BF537"/>
  <c r="T537"/>
  <c r="R537"/>
  <c r="P537"/>
  <c r="BI534"/>
  <c r="BH534"/>
  <c r="BG534"/>
  <c r="BF534"/>
  <c r="T534"/>
  <c r="R534"/>
  <c r="P534"/>
  <c r="BI531"/>
  <c r="BH531"/>
  <c r="BG531"/>
  <c r="BF531"/>
  <c r="T531"/>
  <c r="R531"/>
  <c r="P531"/>
  <c r="BI527"/>
  <c r="BH527"/>
  <c r="BG527"/>
  <c r="BF527"/>
  <c r="T527"/>
  <c r="R527"/>
  <c r="P527"/>
  <c r="BI524"/>
  <c r="BH524"/>
  <c r="BG524"/>
  <c r="BF524"/>
  <c r="T524"/>
  <c r="R524"/>
  <c r="P524"/>
  <c r="BI520"/>
  <c r="BH520"/>
  <c r="BG520"/>
  <c r="BF520"/>
  <c r="T520"/>
  <c r="R520"/>
  <c r="P520"/>
  <c r="BI518"/>
  <c r="BH518"/>
  <c r="BG518"/>
  <c r="BF518"/>
  <c r="T518"/>
  <c r="R518"/>
  <c r="P518"/>
  <c r="BI514"/>
  <c r="BH514"/>
  <c r="BG514"/>
  <c r="BF514"/>
  <c r="T514"/>
  <c r="R514"/>
  <c r="P514"/>
  <c r="BI512"/>
  <c r="BH512"/>
  <c r="BG512"/>
  <c r="BF512"/>
  <c r="T512"/>
  <c r="R512"/>
  <c r="P512"/>
  <c r="BI509"/>
  <c r="BH509"/>
  <c r="BG509"/>
  <c r="BF509"/>
  <c r="T509"/>
  <c r="R509"/>
  <c r="P509"/>
  <c r="BI507"/>
  <c r="BH507"/>
  <c r="BG507"/>
  <c r="BF507"/>
  <c r="T507"/>
  <c r="R507"/>
  <c r="P507"/>
  <c r="BI503"/>
  <c r="BH503"/>
  <c r="BG503"/>
  <c r="BF503"/>
  <c r="T503"/>
  <c r="R503"/>
  <c r="P503"/>
  <c r="BI501"/>
  <c r="BH501"/>
  <c r="BG501"/>
  <c r="BF501"/>
  <c r="T501"/>
  <c r="R501"/>
  <c r="P501"/>
  <c r="BI497"/>
  <c r="BH497"/>
  <c r="BG497"/>
  <c r="BF497"/>
  <c r="T497"/>
  <c r="R497"/>
  <c r="P497"/>
  <c r="BI495"/>
  <c r="BH495"/>
  <c r="BG495"/>
  <c r="BF495"/>
  <c r="T495"/>
  <c r="R495"/>
  <c r="P495"/>
  <c r="BI491"/>
  <c r="BH491"/>
  <c r="BG491"/>
  <c r="BF491"/>
  <c r="T491"/>
  <c r="R491"/>
  <c r="P491"/>
  <c r="BI489"/>
  <c r="BH489"/>
  <c r="BG489"/>
  <c r="BF489"/>
  <c r="T489"/>
  <c r="R489"/>
  <c r="P489"/>
  <c r="BI487"/>
  <c r="BH487"/>
  <c r="BG487"/>
  <c r="BF487"/>
  <c r="T487"/>
  <c r="R487"/>
  <c r="P487"/>
  <c r="BI485"/>
  <c r="BH485"/>
  <c r="BG485"/>
  <c r="BF485"/>
  <c r="T485"/>
  <c r="R485"/>
  <c r="P485"/>
  <c r="BI477"/>
  <c r="BH477"/>
  <c r="BG477"/>
  <c r="BF477"/>
  <c r="T477"/>
  <c r="R477"/>
  <c r="P477"/>
  <c r="BI475"/>
  <c r="BH475"/>
  <c r="BG475"/>
  <c r="BF475"/>
  <c r="T475"/>
  <c r="R475"/>
  <c r="P475"/>
  <c r="BI471"/>
  <c r="BH471"/>
  <c r="BG471"/>
  <c r="BF471"/>
  <c r="T471"/>
  <c r="R471"/>
  <c r="P471"/>
  <c r="BI467"/>
  <c r="BH467"/>
  <c r="BG467"/>
  <c r="BF467"/>
  <c r="T467"/>
  <c r="R467"/>
  <c r="P467"/>
  <c r="BI465"/>
  <c r="BH465"/>
  <c r="BG465"/>
  <c r="BF465"/>
  <c r="T465"/>
  <c r="R465"/>
  <c r="P465"/>
  <c r="BI462"/>
  <c r="BH462"/>
  <c r="BG462"/>
  <c r="BF462"/>
  <c r="T462"/>
  <c r="R462"/>
  <c r="P462"/>
  <c r="BI460"/>
  <c r="BH460"/>
  <c r="BG460"/>
  <c r="BF460"/>
  <c r="T460"/>
  <c r="R460"/>
  <c r="P460"/>
  <c r="BI458"/>
  <c r="BH458"/>
  <c r="BG458"/>
  <c r="BF458"/>
  <c r="T458"/>
  <c r="R458"/>
  <c r="P458"/>
  <c r="BI456"/>
  <c r="BH456"/>
  <c r="BG456"/>
  <c r="BF456"/>
  <c r="T456"/>
  <c r="R456"/>
  <c r="P456"/>
  <c r="BI454"/>
  <c r="BH454"/>
  <c r="BG454"/>
  <c r="BF454"/>
  <c r="T454"/>
  <c r="R454"/>
  <c r="P454"/>
  <c r="BI450"/>
  <c r="BH450"/>
  <c r="BG450"/>
  <c r="BF450"/>
  <c r="T450"/>
  <c r="R450"/>
  <c r="P450"/>
  <c r="BI448"/>
  <c r="BH448"/>
  <c r="BG448"/>
  <c r="BF448"/>
  <c r="T448"/>
  <c r="R448"/>
  <c r="P448"/>
  <c r="BI443"/>
  <c r="BH443"/>
  <c r="BG443"/>
  <c r="BF443"/>
  <c r="T443"/>
  <c r="R443"/>
  <c r="P443"/>
  <c r="BI438"/>
  <c r="BH438"/>
  <c r="BG438"/>
  <c r="BF438"/>
  <c r="T438"/>
  <c r="R438"/>
  <c r="P438"/>
  <c r="BI434"/>
  <c r="BH434"/>
  <c r="BG434"/>
  <c r="BF434"/>
  <c r="T434"/>
  <c r="R434"/>
  <c r="P434"/>
  <c r="BI428"/>
  <c r="BH428"/>
  <c r="BG428"/>
  <c r="BF428"/>
  <c r="T428"/>
  <c r="R428"/>
  <c r="P428"/>
  <c r="BI423"/>
  <c r="BH423"/>
  <c r="BG423"/>
  <c r="BF423"/>
  <c r="T423"/>
  <c r="R423"/>
  <c r="P423"/>
  <c r="BI414"/>
  <c r="BH414"/>
  <c r="BG414"/>
  <c r="BF414"/>
  <c r="T414"/>
  <c r="R414"/>
  <c r="P414"/>
  <c r="BI408"/>
  <c r="BH408"/>
  <c r="BG408"/>
  <c r="BF408"/>
  <c r="T408"/>
  <c r="R408"/>
  <c r="P408"/>
  <c r="BI398"/>
  <c r="BH398"/>
  <c r="BG398"/>
  <c r="BF398"/>
  <c r="T398"/>
  <c r="R398"/>
  <c r="P398"/>
  <c r="BI385"/>
  <c r="BH385"/>
  <c r="BG385"/>
  <c r="BF385"/>
  <c r="T385"/>
  <c r="R385"/>
  <c r="P385"/>
  <c r="BI380"/>
  <c r="BH380"/>
  <c r="BG380"/>
  <c r="BF380"/>
  <c r="T380"/>
  <c r="R380"/>
  <c r="P380"/>
  <c r="BI375"/>
  <c r="BH375"/>
  <c r="BG375"/>
  <c r="BF375"/>
  <c r="T375"/>
  <c r="R375"/>
  <c r="P375"/>
  <c r="BI368"/>
  <c r="BH368"/>
  <c r="BG368"/>
  <c r="BF368"/>
  <c r="T368"/>
  <c r="R368"/>
  <c r="P368"/>
  <c r="BI364"/>
  <c r="BH364"/>
  <c r="BG364"/>
  <c r="BF364"/>
  <c r="T364"/>
  <c r="R364"/>
  <c r="P364"/>
  <c r="BI360"/>
  <c r="BH360"/>
  <c r="BG360"/>
  <c r="BF360"/>
  <c r="T360"/>
  <c r="R360"/>
  <c r="P360"/>
  <c r="BI354"/>
  <c r="BH354"/>
  <c r="BG354"/>
  <c r="BF354"/>
  <c r="T354"/>
  <c r="R354"/>
  <c r="P354"/>
  <c r="BI349"/>
  <c r="BH349"/>
  <c r="BG349"/>
  <c r="BF349"/>
  <c r="T349"/>
  <c r="R349"/>
  <c r="P349"/>
  <c r="BI345"/>
  <c r="BH345"/>
  <c r="BG345"/>
  <c r="BF345"/>
  <c r="T345"/>
  <c r="R345"/>
  <c r="P345"/>
  <c r="BI343"/>
  <c r="BH343"/>
  <c r="BG343"/>
  <c r="BF343"/>
  <c r="T343"/>
  <c r="R343"/>
  <c r="P343"/>
  <c r="BI339"/>
  <c r="BH339"/>
  <c r="BG339"/>
  <c r="BF339"/>
  <c r="T339"/>
  <c r="R339"/>
  <c r="P339"/>
  <c r="BI333"/>
  <c r="BH333"/>
  <c r="BG333"/>
  <c r="BF333"/>
  <c r="T333"/>
  <c r="T332"/>
  <c r="R333"/>
  <c r="R332"/>
  <c r="P333"/>
  <c r="P332"/>
  <c r="BI329"/>
  <c r="BH329"/>
  <c r="BG329"/>
  <c r="BF329"/>
  <c r="T329"/>
  <c r="R329"/>
  <c r="P329"/>
  <c r="BI325"/>
  <c r="BH325"/>
  <c r="BG325"/>
  <c r="BF325"/>
  <c r="T325"/>
  <c r="R325"/>
  <c r="P325"/>
  <c r="BI321"/>
  <c r="BH321"/>
  <c r="BG321"/>
  <c r="BF321"/>
  <c r="T321"/>
  <c r="R321"/>
  <c r="P321"/>
  <c r="BI314"/>
  <c r="BH314"/>
  <c r="BG314"/>
  <c r="BF314"/>
  <c r="T314"/>
  <c r="R314"/>
  <c r="P314"/>
  <c r="BI309"/>
  <c r="BH309"/>
  <c r="BG309"/>
  <c r="BF309"/>
  <c r="T309"/>
  <c r="R309"/>
  <c r="P309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5"/>
  <c r="BH295"/>
  <c r="BG295"/>
  <c r="BF295"/>
  <c r="T295"/>
  <c r="R295"/>
  <c r="P295"/>
  <c r="BI293"/>
  <c r="BH293"/>
  <c r="BG293"/>
  <c r="BF293"/>
  <c r="T293"/>
  <c r="R293"/>
  <c r="P293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6"/>
  <c r="BH276"/>
  <c r="BG276"/>
  <c r="BF276"/>
  <c r="T276"/>
  <c r="R276"/>
  <c r="P276"/>
  <c r="BI272"/>
  <c r="BH272"/>
  <c r="BG272"/>
  <c r="BF272"/>
  <c r="T272"/>
  <c r="R272"/>
  <c r="P272"/>
  <c r="BI265"/>
  <c r="BH265"/>
  <c r="BG265"/>
  <c r="BF265"/>
  <c r="T265"/>
  <c r="R265"/>
  <c r="P265"/>
  <c r="BI261"/>
  <c r="BH261"/>
  <c r="BG261"/>
  <c r="BF261"/>
  <c r="T261"/>
  <c r="R261"/>
  <c r="P261"/>
  <c r="BI254"/>
  <c r="BH254"/>
  <c r="BG254"/>
  <c r="BF254"/>
  <c r="T254"/>
  <c r="R254"/>
  <c r="P254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7"/>
  <c r="BH237"/>
  <c r="BG237"/>
  <c r="BF237"/>
  <c r="T237"/>
  <c r="R237"/>
  <c r="P237"/>
  <c r="BI232"/>
  <c r="BH232"/>
  <c r="BG232"/>
  <c r="BF232"/>
  <c r="T232"/>
  <c r="T231"/>
  <c r="R232"/>
  <c r="R231"/>
  <c r="P232"/>
  <c r="P231"/>
  <c r="BI228"/>
  <c r="BH228"/>
  <c r="BG228"/>
  <c r="BF228"/>
  <c r="T228"/>
  <c r="R228"/>
  <c r="P228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06"/>
  <c r="BH206"/>
  <c r="BG206"/>
  <c r="BF206"/>
  <c r="T206"/>
  <c r="R206"/>
  <c r="P206"/>
  <c r="BI202"/>
  <c r="BH202"/>
  <c r="BG202"/>
  <c r="BF202"/>
  <c r="T202"/>
  <c r="R202"/>
  <c r="P202"/>
  <c r="BI200"/>
  <c r="BH200"/>
  <c r="BG200"/>
  <c r="BF200"/>
  <c r="T200"/>
  <c r="R200"/>
  <c r="P200"/>
  <c r="BI196"/>
  <c r="BH196"/>
  <c r="BG196"/>
  <c r="BF196"/>
  <c r="T196"/>
  <c r="R196"/>
  <c r="P196"/>
  <c r="BI189"/>
  <c r="BH189"/>
  <c r="BG189"/>
  <c r="BF189"/>
  <c r="T189"/>
  <c r="R189"/>
  <c r="P189"/>
  <c r="BI184"/>
  <c r="BH184"/>
  <c r="BG184"/>
  <c r="BF184"/>
  <c r="T184"/>
  <c r="R184"/>
  <c r="P184"/>
  <c r="BI179"/>
  <c r="BH179"/>
  <c r="BG179"/>
  <c r="BF179"/>
  <c r="T179"/>
  <c r="R179"/>
  <c r="P179"/>
  <c r="BI174"/>
  <c r="BH174"/>
  <c r="BG174"/>
  <c r="BF174"/>
  <c r="T174"/>
  <c r="R174"/>
  <c r="P174"/>
  <c r="BI169"/>
  <c r="BH169"/>
  <c r="BG169"/>
  <c r="BF169"/>
  <c r="T169"/>
  <c r="R169"/>
  <c r="P169"/>
  <c r="BI164"/>
  <c r="BH164"/>
  <c r="BG164"/>
  <c r="BF164"/>
  <c r="T164"/>
  <c r="R164"/>
  <c r="P164"/>
  <c r="BI150"/>
  <c r="BH150"/>
  <c r="BG150"/>
  <c r="BF150"/>
  <c r="T150"/>
  <c r="R150"/>
  <c r="P150"/>
  <c r="BI147"/>
  <c r="BH147"/>
  <c r="BG147"/>
  <c r="BF147"/>
  <c r="T147"/>
  <c r="R147"/>
  <c r="P147"/>
  <c r="BI142"/>
  <c r="BH142"/>
  <c r="BG142"/>
  <c r="BF142"/>
  <c r="T142"/>
  <c r="R142"/>
  <c r="P142"/>
  <c r="BI137"/>
  <c r="BH137"/>
  <c r="BG137"/>
  <c r="BF137"/>
  <c r="T137"/>
  <c r="R137"/>
  <c r="P137"/>
  <c r="BI132"/>
  <c r="BH132"/>
  <c r="BG132"/>
  <c r="BF132"/>
  <c r="T132"/>
  <c r="R132"/>
  <c r="P132"/>
  <c r="BI129"/>
  <c r="BH129"/>
  <c r="BG129"/>
  <c r="BF129"/>
  <c r="T129"/>
  <c r="R129"/>
  <c r="P129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116"/>
  <c r="BH116"/>
  <c r="BG116"/>
  <c r="BF116"/>
  <c r="T116"/>
  <c r="R116"/>
  <c r="P116"/>
  <c r="BI113"/>
  <c r="BH113"/>
  <c r="BG113"/>
  <c r="BF113"/>
  <c r="T113"/>
  <c r="T112"/>
  <c r="R113"/>
  <c r="R112"/>
  <c r="P113"/>
  <c r="P112"/>
  <c r="BI105"/>
  <c r="BH105"/>
  <c r="BG105"/>
  <c r="BF105"/>
  <c r="T105"/>
  <c r="T104"/>
  <c r="R105"/>
  <c r="R104"/>
  <c r="P105"/>
  <c r="P104"/>
  <c r="J99"/>
  <c r="J98"/>
  <c r="F98"/>
  <c r="F96"/>
  <c r="E94"/>
  <c r="J55"/>
  <c r="J54"/>
  <c r="F54"/>
  <c r="F52"/>
  <c r="E50"/>
  <c r="J18"/>
  <c r="E18"/>
  <c r="F99"/>
  <c r="J17"/>
  <c r="J12"/>
  <c r="J96"/>
  <c r="E7"/>
  <c r="E92"/>
  <c i="1" r="L50"/>
  <c r="AM50"/>
  <c r="AM49"/>
  <c r="L49"/>
  <c r="AM47"/>
  <c r="L47"/>
  <c r="L45"/>
  <c r="L44"/>
  <c i="12" r="BK147"/>
  <c i="11" r="BK128"/>
  <c i="10" r="BK89"/>
  <c i="9" r="BK132"/>
  <c r="BK116"/>
  <c i="7" r="J146"/>
  <c r="BK92"/>
  <c i="6" r="BK108"/>
  <c i="5" r="J163"/>
  <c i="4" r="BK129"/>
  <c i="3" r="BK365"/>
  <c r="J305"/>
  <c r="J259"/>
  <c r="BK134"/>
  <c i="2" r="BK813"/>
  <c r="J650"/>
  <c r="J572"/>
  <c r="BK491"/>
  <c r="J398"/>
  <c r="J298"/>
  <c i="12" r="J165"/>
  <c r="J121"/>
  <c i="11" r="J128"/>
  <c r="BK86"/>
  <c i="10" r="J102"/>
  <c i="9" r="BK150"/>
  <c i="8" r="J116"/>
  <c i="7" r="J144"/>
  <c r="BK114"/>
  <c i="6" r="J148"/>
  <c i="4" r="J140"/>
  <c i="3" r="BK340"/>
  <c r="BK299"/>
  <c r="BK255"/>
  <c r="BK196"/>
  <c r="BK125"/>
  <c i="2" r="J919"/>
  <c r="BK906"/>
  <c r="BK896"/>
  <c r="J843"/>
  <c r="BK708"/>
  <c r="J564"/>
  <c r="BK467"/>
  <c r="J281"/>
  <c i="13" r="J92"/>
  <c i="12" r="BK151"/>
  <c r="BK106"/>
  <c i="11" r="J122"/>
  <c r="J88"/>
  <c i="9" r="J150"/>
  <c r="BK100"/>
  <c i="8" r="BK90"/>
  <c i="6" r="BK144"/>
  <c r="J108"/>
  <c i="5" r="BK231"/>
  <c r="BK177"/>
  <c r="J117"/>
  <c i="4" r="BK110"/>
  <c i="3" r="BK392"/>
  <c r="J345"/>
  <c r="J271"/>
  <c r="J245"/>
  <c r="BK202"/>
  <c r="BK128"/>
  <c i="2" r="BK872"/>
  <c r="J698"/>
  <c r="BK607"/>
  <c r="BK534"/>
  <c r="BK385"/>
  <c r="J276"/>
  <c r="J147"/>
  <c i="13" r="J90"/>
  <c i="12" r="BK184"/>
  <c r="J145"/>
  <c i="11" r="BK115"/>
  <c i="10" r="J96"/>
  <c i="9" r="J126"/>
  <c r="BK96"/>
  <c i="7" r="J148"/>
  <c r="J100"/>
  <c i="6" r="BK140"/>
  <c r="J100"/>
  <c i="5" r="J250"/>
  <c r="J161"/>
  <c r="BK129"/>
  <c i="4" r="BK163"/>
  <c i="3" r="BK427"/>
  <c r="J421"/>
  <c r="J351"/>
  <c r="J316"/>
  <c r="J173"/>
  <c r="J104"/>
  <c i="2" r="J799"/>
  <c r="J681"/>
  <c r="J549"/>
  <c r="BK398"/>
  <c r="BK329"/>
  <c r="J286"/>
  <c r="J116"/>
  <c i="12" r="J131"/>
  <c i="11" r="J115"/>
  <c i="10" r="J89"/>
  <c i="9" r="BK102"/>
  <c i="7" r="BK136"/>
  <c i="6" r="BK134"/>
  <c i="5" r="BK201"/>
  <c i="4" r="J143"/>
  <c i="3" r="J386"/>
  <c r="BK310"/>
  <c r="BK184"/>
  <c r="BK104"/>
  <c i="2" r="BK795"/>
  <c r="BK623"/>
  <c r="J540"/>
  <c r="BK428"/>
  <c r="J250"/>
  <c r="BK200"/>
  <c i="12" r="J188"/>
  <c r="J163"/>
  <c r="J115"/>
  <c i="11" r="BK112"/>
  <c i="8" r="BK114"/>
  <c i="7" r="J98"/>
  <c i="6" r="BK114"/>
  <c i="2" r="J580"/>
  <c r="J531"/>
  <c r="BK465"/>
  <c r="J339"/>
  <c r="J247"/>
  <c r="BK150"/>
  <c i="12" r="J155"/>
  <c r="J101"/>
  <c i="9" r="BK142"/>
  <c i="8" r="J118"/>
  <c i="7" r="BK110"/>
  <c i="6" r="J136"/>
  <c i="5" r="J211"/>
  <c r="BK108"/>
  <c i="4" r="J89"/>
  <c i="3" r="J358"/>
  <c r="J283"/>
  <c r="BK227"/>
  <c r="J148"/>
  <c i="2" r="J889"/>
  <c r="J777"/>
  <c r="J663"/>
  <c r="BK549"/>
  <c r="BK485"/>
  <c r="BK333"/>
  <c r="BK261"/>
  <c i="11" r="BK126"/>
  <c i="10" r="BK96"/>
  <c i="9" r="BK104"/>
  <c i="7" r="BK150"/>
  <c r="J118"/>
  <c i="6" r="BK130"/>
  <c i="5" r="BK259"/>
  <c r="BK185"/>
  <c r="BK117"/>
  <c i="4" r="BK140"/>
  <c i="3" r="BK399"/>
  <c r="J327"/>
  <c r="J281"/>
  <c r="BK190"/>
  <c r="J116"/>
  <c i="2" r="BK777"/>
  <c r="BK655"/>
  <c r="J520"/>
  <c r="J460"/>
  <c r="BK290"/>
  <c r="J206"/>
  <c i="12" r="J161"/>
  <c r="J119"/>
  <c i="10" r="J107"/>
  <c i="9" r="BK159"/>
  <c i="8" r="J106"/>
  <c i="7" r="BK130"/>
  <c i="6" r="BK128"/>
  <c i="5" r="BK206"/>
  <c r="J144"/>
  <c i="4" r="J107"/>
  <c i="3" r="J336"/>
  <c r="J275"/>
  <c r="BK171"/>
  <c i="2" r="BK889"/>
  <c r="J708"/>
  <c r="J586"/>
  <c r="J501"/>
  <c r="BK414"/>
  <c r="BK247"/>
  <c i="12" r="BK175"/>
  <c r="J129"/>
  <c i="11" r="BK120"/>
  <c r="J84"/>
  <c i="10" r="BK98"/>
  <c i="9" r="J130"/>
  <c i="8" r="J108"/>
  <c i="7" r="J130"/>
  <c r="J92"/>
  <c i="3" r="J402"/>
  <c r="J290"/>
  <c r="J233"/>
  <c r="BK180"/>
  <c i="2" r="BK923"/>
  <c r="J917"/>
  <c r="J903"/>
  <c r="BK881"/>
  <c r="J795"/>
  <c r="BK650"/>
  <c r="J514"/>
  <c r="BK408"/>
  <c r="J215"/>
  <c i="13" r="BK84"/>
  <c i="12" r="J147"/>
  <c r="BK101"/>
  <c i="11" r="BK117"/>
  <c i="10" r="J115"/>
  <c i="9" r="BK161"/>
  <c r="BK106"/>
  <c i="8" r="J110"/>
  <c i="7" r="BK106"/>
  <c i="6" r="J132"/>
  <c i="5" r="BK241"/>
  <c r="J201"/>
  <c r="BK167"/>
  <c r="BK111"/>
  <c i="4" r="J131"/>
  <c i="3" r="J399"/>
  <c r="J347"/>
  <c r="BK261"/>
  <c r="BK230"/>
  <c r="BK193"/>
  <c r="J122"/>
  <c i="2" r="BK809"/>
  <c r="J629"/>
  <c r="BK568"/>
  <c r="BK497"/>
  <c r="BK321"/>
  <c r="BK254"/>
  <c i="13" r="J94"/>
  <c r="J84"/>
  <c i="12" r="J177"/>
  <c r="BK131"/>
  <c i="11" r="J98"/>
  <c i="9" r="J163"/>
  <c r="BK134"/>
  <c r="J98"/>
  <c i="8" r="J96"/>
  <c i="7" r="J102"/>
  <c i="6" r="BK142"/>
  <c r="BK102"/>
  <c i="5" r="J244"/>
  <c r="BK194"/>
  <c r="BK135"/>
  <c r="J85"/>
  <c i="4" r="J99"/>
  <c i="3" r="BK421"/>
  <c r="J371"/>
  <c r="J278"/>
  <c r="J205"/>
  <c r="BK122"/>
  <c i="2" r="BK822"/>
  <c r="BK716"/>
  <c r="BK577"/>
  <c r="BK471"/>
  <c r="J408"/>
  <c r="BK325"/>
  <c r="BK189"/>
  <c r="J113"/>
  <c i="12" r="J127"/>
  <c i="11" r="BK102"/>
  <c i="9" r="J148"/>
  <c r="BK108"/>
  <c i="7" r="BK144"/>
  <c r="J88"/>
  <c i="6" r="BK96"/>
  <c i="5" r="J208"/>
  <c i="4" r="BK151"/>
  <c i="3" r="J380"/>
  <c r="J257"/>
  <c r="BK157"/>
  <c i="2" r="J837"/>
  <c r="BK751"/>
  <c r="BK613"/>
  <c r="J524"/>
  <c r="BK368"/>
  <c r="BK288"/>
  <c r="BK221"/>
  <c i="12" r="BK188"/>
  <c r="BK169"/>
  <c r="BK141"/>
  <c r="J94"/>
  <c i="9" r="J144"/>
  <c i="7" r="BK142"/>
  <c i="6" r="BK152"/>
  <c r="BK116"/>
  <c i="5" r="BK261"/>
  <c r="BK211"/>
  <c r="BK170"/>
  <c r="BK95"/>
  <c i="4" r="BK125"/>
  <c i="3" r="J367"/>
  <c r="BK302"/>
  <c r="BK168"/>
  <c r="BK93"/>
  <c i="2" r="J816"/>
  <c r="BK586"/>
  <c r="BK495"/>
  <c r="BK438"/>
  <c r="J314"/>
  <c r="BK250"/>
  <c r="BK184"/>
  <c i="12" r="BK179"/>
  <c r="BK89"/>
  <c i="10" r="J125"/>
  <c i="9" r="BK110"/>
  <c i="8" r="J88"/>
  <c i="7" r="BK100"/>
  <c i="6" r="J110"/>
  <c i="5" r="BK204"/>
  <c i="4" r="BK159"/>
  <c r="BK107"/>
  <c i="3" r="J388"/>
  <c r="J340"/>
  <c i="7" r="BK112"/>
  <c i="6" r="BK104"/>
  <c i="5" r="BK229"/>
  <c r="BK172"/>
  <c r="J100"/>
  <c i="4" r="J123"/>
  <c i="3" r="BK383"/>
  <c r="BK321"/>
  <c r="BK265"/>
  <c r="J175"/>
  <c i="2" r="BK843"/>
  <c r="J754"/>
  <c r="BK620"/>
  <c r="J543"/>
  <c r="J462"/>
  <c r="J360"/>
  <c r="BK224"/>
  <c i="12" r="J143"/>
  <c r="BK94"/>
  <c i="11" r="J96"/>
  <c i="10" r="BK86"/>
  <c i="9" r="J124"/>
  <c i="8" r="BK120"/>
  <c i="7" r="J138"/>
  <c i="6" r="J154"/>
  <c i="5" r="BK218"/>
  <c r="BK181"/>
  <c r="J93"/>
  <c i="3" r="J405"/>
  <c r="BK293"/>
  <c r="J230"/>
  <c r="J101"/>
  <c i="2" r="J840"/>
  <c r="J632"/>
  <c r="J537"/>
  <c r="J471"/>
  <c r="BK343"/>
  <c r="BK174"/>
  <c i="13" r="BK88"/>
  <c i="12" r="BK153"/>
  <c r="BK99"/>
  <c i="11" r="J110"/>
  <c i="10" r="J121"/>
  <c i="9" r="J161"/>
  <c r="BK126"/>
  <c i="8" r="BK102"/>
  <c i="6" r="J106"/>
  <c i="5" r="J254"/>
  <c r="J231"/>
  <c r="BK199"/>
  <c r="J192"/>
  <c r="BK165"/>
  <c r="BK141"/>
  <c r="J135"/>
  <c r="J111"/>
  <c i="4" r="J161"/>
  <c r="BK137"/>
  <c i="3" r="BK409"/>
  <c r="BK380"/>
  <c r="BK329"/>
  <c r="BK268"/>
  <c r="J217"/>
  <c r="J171"/>
  <c i="2" r="J926"/>
  <c r="BK914"/>
  <c r="J906"/>
  <c r="J887"/>
  <c r="J819"/>
  <c r="BK684"/>
  <c r="BK561"/>
  <c r="BK460"/>
  <c r="BK286"/>
  <c r="BK113"/>
  <c i="12" r="J153"/>
  <c r="BK113"/>
  <c i="11" r="J108"/>
  <c i="10" r="BK104"/>
  <c i="9" r="J159"/>
  <c i="8" r="J120"/>
  <c i="7" r="BK148"/>
  <c r="J96"/>
  <c i="6" r="J98"/>
  <c i="5" r="BK220"/>
  <c r="BK183"/>
  <c r="BK123"/>
  <c i="4" r="BK147"/>
  <c i="3" r="BK396"/>
  <c r="BK336"/>
  <c r="J263"/>
  <c r="BK239"/>
  <c r="J168"/>
  <c r="BK101"/>
  <c i="2" r="J786"/>
  <c r="J613"/>
  <c r="BK537"/>
  <c r="BK423"/>
  <c r="BK281"/>
  <c r="BK119"/>
  <c i="13" r="BK90"/>
  <c i="12" r="J167"/>
  <c r="BK104"/>
  <c i="11" r="BK106"/>
  <c i="10" r="J98"/>
  <c i="9" r="J146"/>
  <c r="J114"/>
  <c i="8" r="J100"/>
  <c i="7" r="BK122"/>
  <c i="6" r="BK148"/>
  <c r="J104"/>
  <c i="5" r="J252"/>
  <c r="BK216"/>
  <c r="J156"/>
  <c r="BK100"/>
  <c i="4" r="BK157"/>
  <c i="3" r="J427"/>
  <c r="J415"/>
  <c r="BK338"/>
  <c r="BK257"/>
  <c r="J180"/>
  <c r="BK111"/>
  <c i="2" r="J826"/>
  <c r="BK765"/>
  <c r="J588"/>
  <c r="BK546"/>
  <c r="BK443"/>
  <c r="J364"/>
  <c r="BK309"/>
  <c r="BK137"/>
  <c i="12" r="J139"/>
  <c r="BK115"/>
  <c i="9" r="J134"/>
  <c r="J96"/>
  <c i="7" r="J110"/>
  <c i="6" r="J102"/>
  <c i="5" r="J220"/>
  <c i="4" r="J163"/>
  <c i="3" r="BK405"/>
  <c r="J365"/>
  <c r="J253"/>
  <c r="J160"/>
  <c r="J96"/>
  <c i="2" r="J727"/>
  <c r="BK572"/>
  <c r="J465"/>
  <c r="J290"/>
  <c r="J224"/>
  <c r="BK142"/>
  <c i="12" r="J182"/>
  <c r="BK133"/>
  <c i="11" r="J120"/>
  <c i="9" r="BK128"/>
  <c i="7" r="J124"/>
  <c i="6" r="J144"/>
  <c r="J116"/>
  <c i="5" r="J265"/>
  <c r="BK213"/>
  <c r="J179"/>
  <c r="BK93"/>
  <c i="4" r="J117"/>
  <c i="3" r="BK354"/>
  <c r="J308"/>
  <c r="BK217"/>
  <c r="J134"/>
  <c i="2" r="BK846"/>
  <c r="J690"/>
  <c r="J568"/>
  <c r="J477"/>
  <c r="BK375"/>
  <c r="BK279"/>
  <c r="J196"/>
  <c r="J119"/>
  <c i="12" r="BK129"/>
  <c r="BK96"/>
  <c i="9" r="BK146"/>
  <c r="BK92"/>
  <c i="7" r="J134"/>
  <c r="BK96"/>
  <c i="5" r="J261"/>
  <c r="J152"/>
  <c i="4" r="BK143"/>
  <c i="3" r="J413"/>
  <c r="J318"/>
  <c r="J268"/>
  <c r="J190"/>
  <c r="BK137"/>
  <c i="2" r="J861"/>
  <c r="J757"/>
  <c r="BK641"/>
  <c r="BK524"/>
  <c r="J368"/>
  <c r="BK276"/>
  <c r="J184"/>
  <c i="10" r="BK109"/>
  <c i="9" r="J112"/>
  <c i="8" r="J104"/>
  <c i="7" r="J136"/>
  <c i="6" r="BK110"/>
  <c i="5" r="BK236"/>
  <c r="J165"/>
  <c i="4" r="J147"/>
  <c r="J95"/>
  <c i="3" r="BK377"/>
  <c r="J312"/>
  <c r="BK278"/>
  <c r="BK182"/>
  <c r="BK107"/>
  <c i="2" r="BK826"/>
  <c r="BK738"/>
  <c r="J574"/>
  <c r="J507"/>
  <c r="BK450"/>
  <c r="BK284"/>
  <c r="BK202"/>
  <c i="11" r="J102"/>
  <c i="9" r="J155"/>
  <c r="J120"/>
  <c i="8" r="BK100"/>
  <c i="7" r="J122"/>
  <c i="5" r="BK252"/>
  <c r="BK175"/>
  <c i="4" r="J151"/>
  <c i="3" r="BK358"/>
  <c r="BK312"/>
  <c r="J186"/>
  <c r="J119"/>
  <c i="2" r="BK875"/>
  <c r="BK610"/>
  <c r="BK503"/>
  <c r="BK354"/>
  <c r="J284"/>
  <c i="13" r="J86"/>
  <c i="12" r="BK149"/>
  <c r="J89"/>
  <c i="11" r="BK94"/>
  <c i="10" r="J104"/>
  <c r="J86"/>
  <c i="9" r="J110"/>
  <c i="8" r="J90"/>
  <c i="7" r="J112"/>
  <c i="6" r="J94"/>
  <c r="BK88"/>
  <c i="5" r="J239"/>
  <c r="BK226"/>
  <c r="J197"/>
  <c r="J172"/>
  <c r="BK156"/>
  <c r="J132"/>
  <c r="J105"/>
  <c r="BK98"/>
  <c i="4" r="BK149"/>
  <c r="BK92"/>
  <c i="3" r="J392"/>
  <c r="BK331"/>
  <c r="J285"/>
  <c r="BK214"/>
  <c r="J157"/>
  <c i="2" r="J923"/>
  <c r="J914"/>
  <c r="BK903"/>
  <c r="BK878"/>
  <c r="J802"/>
  <c r="BK663"/>
  <c r="BK531"/>
  <c r="J458"/>
  <c r="BK300"/>
  <c r="J164"/>
  <c i="12" r="J169"/>
  <c r="J137"/>
  <c r="J96"/>
  <c i="11" r="J106"/>
  <c i="10" r="BK100"/>
  <c i="9" r="BK130"/>
  <c i="8" r="J114"/>
  <c i="7" r="J132"/>
  <c i="6" r="J146"/>
  <c r="BK90"/>
  <c i="5" r="BK234"/>
  <c r="J187"/>
  <c r="BK150"/>
  <c r="J98"/>
  <c i="3" r="BK415"/>
  <c r="BK360"/>
  <c r="BK275"/>
  <c r="J220"/>
  <c r="J137"/>
  <c i="2" r="J869"/>
  <c r="BK687"/>
  <c r="BK574"/>
  <c r="J518"/>
  <c r="J354"/>
  <c r="J279"/>
  <c r="BK215"/>
  <c i="13" r="BK92"/>
  <c i="12" r="BK186"/>
  <c r="BK159"/>
  <c r="BK91"/>
  <c i="11" r="BK96"/>
  <c i="9" r="BK148"/>
  <c r="J118"/>
  <c i="8" r="J102"/>
  <c i="7" r="J108"/>
  <c i="6" r="BK154"/>
  <c r="J122"/>
  <c i="5" r="J229"/>
  <c r="J185"/>
  <c r="J150"/>
  <c r="BK105"/>
  <c i="4" r="J137"/>
  <c i="3" r="J423"/>
  <c r="BK356"/>
  <c r="BK247"/>
  <c r="BK211"/>
  <c r="BK148"/>
  <c i="2" r="J866"/>
  <c r="J774"/>
  <c r="J666"/>
  <c r="BK564"/>
  <c r="J487"/>
  <c r="J423"/>
  <c r="J349"/>
  <c r="BK218"/>
  <c r="BK169"/>
  <c i="12" r="J149"/>
  <c r="BK86"/>
  <c i="10" r="BK102"/>
  <c i="9" r="J106"/>
  <c i="7" r="J128"/>
  <c i="6" r="J138"/>
  <c i="5" r="J268"/>
  <c r="BK90"/>
  <c i="3" r="BK411"/>
  <c r="BK263"/>
  <c r="J178"/>
  <c i="2" r="J893"/>
  <c r="J687"/>
  <c r="J607"/>
  <c r="BK489"/>
  <c r="BK339"/>
  <c r="J232"/>
  <c r="J132"/>
  <c i="12" r="BK177"/>
  <c r="J123"/>
  <c i="11" r="BK104"/>
  <c i="9" r="J104"/>
  <c i="7" r="J114"/>
  <c i="6" r="J140"/>
  <c r="J114"/>
  <c i="5" r="BK250"/>
  <c r="BK187"/>
  <c r="J167"/>
  <c i="4" r="J159"/>
  <c i="3" r="J411"/>
  <c r="BK362"/>
  <c r="J321"/>
  <c r="J247"/>
  <c r="BK145"/>
  <c i="2" r="J896"/>
  <c r="J809"/>
  <c r="J670"/>
  <c r="J555"/>
  <c r="BK487"/>
  <c r="BK380"/>
  <c r="J293"/>
  <c r="J221"/>
  <c r="J125"/>
  <c i="12" r="BK137"/>
  <c i="11" r="BK108"/>
  <c i="9" r="BK122"/>
  <c i="8" r="BK104"/>
  <c i="7" r="BK118"/>
  <c i="6" r="J152"/>
  <c r="J88"/>
  <c i="5" r="BK132"/>
  <c i="4" r="J133"/>
  <c i="3" r="J409"/>
  <c r="J302"/>
  <c r="BK242"/>
  <c r="J154"/>
  <c r="J107"/>
  <c i="2" r="BK786"/>
  <c r="J701"/>
  <c r="BK593"/>
  <c r="BK507"/>
  <c r="J325"/>
  <c r="J254"/>
  <c i="10" r="BK121"/>
  <c i="9" r="J116"/>
  <c i="8" r="BK88"/>
  <c i="7" r="BK116"/>
  <c i="6" r="BK126"/>
  <c i="5" r="J241"/>
  <c r="BK197"/>
  <c i="4" r="BK167"/>
  <c r="BK114"/>
  <c i="3" r="J360"/>
  <c r="J299"/>
  <c r="BK236"/>
  <c r="BK173"/>
  <c i="2" r="BK887"/>
  <c r="BK757"/>
  <c r="BK588"/>
  <c r="BK540"/>
  <c r="J443"/>
  <c r="J272"/>
  <c r="BK132"/>
  <c i="12" r="BK145"/>
  <c r="BK125"/>
  <c i="11" r="BK98"/>
  <c i="9" r="J157"/>
  <c r="J100"/>
  <c i="8" r="J94"/>
  <c i="7" r="BK102"/>
  <c i="6" r="BK118"/>
  <c i="5" r="J199"/>
  <c r="BK154"/>
  <c i="4" r="J121"/>
  <c i="3" r="BK351"/>
  <c r="BK283"/>
  <c r="BK224"/>
  <c r="J111"/>
  <c i="2" r="J806"/>
  <c r="BK626"/>
  <c r="J552"/>
  <c r="BK475"/>
  <c r="J321"/>
  <c r="J169"/>
  <c i="12" r="BK171"/>
  <c r="BK123"/>
  <c i="11" r="J126"/>
  <c r="BK88"/>
  <c i="10" r="J100"/>
  <c i="9" r="J153"/>
  <c r="J94"/>
  <c i="7" r="BK132"/>
  <c i="4" r="J114"/>
  <c i="3" r="BK318"/>
  <c r="J261"/>
  <c r="BK208"/>
  <c r="J151"/>
  <c i="2" r="BK919"/>
  <c r="BK910"/>
  <c r="BK884"/>
  <c r="J813"/>
  <c r="J626"/>
  <c r="BK520"/>
  <c r="J450"/>
  <c r="J241"/>
  <c i="1" r="AS59"/>
  <c i="9" r="J142"/>
  <c r="BK94"/>
  <c i="8" r="BK96"/>
  <c i="7" r="BK94"/>
  <c i="6" r="BK120"/>
  <c i="5" r="J236"/>
  <c r="BK179"/>
  <c r="J129"/>
  <c i="4" r="BK153"/>
  <c i="3" r="J383"/>
  <c r="BK349"/>
  <c r="J314"/>
  <c r="J255"/>
  <c r="BK205"/>
  <c r="BK151"/>
  <c i="2" r="J878"/>
  <c r="J716"/>
  <c r="J610"/>
  <c r="BK555"/>
  <c r="J434"/>
  <c r="J295"/>
  <c r="J244"/>
  <c i="13" r="BK94"/>
  <c r="J88"/>
  <c i="12" r="BK182"/>
  <c r="BK139"/>
  <c i="11" r="J117"/>
  <c r="BK90"/>
  <c i="9" r="BK155"/>
  <c r="BK124"/>
  <c i="8" r="BK112"/>
  <c i="7" r="BK140"/>
  <c i="6" r="BK156"/>
  <c r="J126"/>
  <c r="BK94"/>
  <c i="5" r="J224"/>
  <c r="BK158"/>
  <c r="BK126"/>
  <c i="4" r="J129"/>
  <c i="3" r="BK423"/>
  <c r="BK386"/>
  <c r="J333"/>
  <c r="BK233"/>
  <c r="BK199"/>
  <c r="J142"/>
  <c i="2" r="BK849"/>
  <c r="J749"/>
  <c r="BK570"/>
  <c r="J489"/>
  <c r="J414"/>
  <c r="J343"/>
  <c r="J200"/>
  <c r="BK125"/>
  <c i="12" r="BK143"/>
  <c r="BK121"/>
  <c i="10" r="BK118"/>
  <c i="9" r="J128"/>
  <c i="8" r="BK118"/>
  <c i="7" r="BK120"/>
  <c i="6" r="BK136"/>
  <c i="5" r="J259"/>
  <c r="J175"/>
  <c i="4" r="BK117"/>
  <c i="3" r="BK371"/>
  <c r="J287"/>
  <c r="J211"/>
  <c r="J145"/>
  <c i="2" r="J822"/>
  <c r="BK666"/>
  <c r="BK597"/>
  <c r="J485"/>
  <c r="J329"/>
  <c r="BK241"/>
  <c r="J150"/>
  <c i="12" r="J179"/>
  <c r="J113"/>
  <c i="11" r="BK110"/>
  <c i="9" r="J108"/>
  <c i="7" r="J106"/>
  <c i="6" r="J124"/>
  <c i="5" r="BK268"/>
  <c r="J216"/>
  <c r="J181"/>
  <c r="BK144"/>
  <c i="4" r="BK133"/>
  <c i="3" r="BK402"/>
  <c r="BK333"/>
  <c r="BK314"/>
  <c r="J199"/>
  <c r="BK131"/>
  <c i="2" r="J872"/>
  <c r="BK802"/>
  <c r="BK632"/>
  <c r="J546"/>
  <c r="J491"/>
  <c r="J428"/>
  <c r="J345"/>
  <c r="J265"/>
  <c r="J179"/>
  <c i="12" r="BK163"/>
  <c r="J109"/>
  <c i="11" r="BK92"/>
  <c i="9" r="J132"/>
  <c i="8" r="BK108"/>
  <c i="7" r="J142"/>
  <c r="BK88"/>
  <c i="6" r="J96"/>
  <c i="5" r="BK114"/>
  <c i="4" r="J153"/>
  <c i="3" r="BK417"/>
  <c r="J343"/>
  <c r="BK296"/>
  <c r="J236"/>
  <c r="BK186"/>
  <c r="J131"/>
  <c i="2" r="BK866"/>
  <c r="BK761"/>
  <c r="BK690"/>
  <c r="BK580"/>
  <c r="BK518"/>
  <c r="J438"/>
  <c r="BK295"/>
  <c r="BK237"/>
  <c i="11" r="BK122"/>
  <c i="9" r="J140"/>
  <c r="J90"/>
  <c i="7" r="BK138"/>
  <c i="6" r="BK146"/>
  <c r="BK92"/>
  <c i="5" r="BK224"/>
  <c r="J126"/>
  <c i="4" r="J149"/>
  <c r="BK99"/>
  <c i="3" r="BK374"/>
  <c r="BK308"/>
  <c r="J239"/>
  <c r="J125"/>
  <c i="2" r="J849"/>
  <c r="BK806"/>
  <c r="BK629"/>
  <c r="J558"/>
  <c r="BK454"/>
  <c r="J300"/>
  <c r="J218"/>
  <c r="BK116"/>
  <c i="13" r="J82"/>
  <c i="12" r="J86"/>
  <c i="10" r="J109"/>
  <c i="9" r="J136"/>
  <c i="8" r="J112"/>
  <c i="7" r="J140"/>
  <c i="6" r="J156"/>
  <c r="BK100"/>
  <c i="5" r="BK161"/>
  <c r="J88"/>
  <c i="3" r="J390"/>
  <c r="BK290"/>
  <c r="J202"/>
  <c r="J93"/>
  <c i="2" r="BK837"/>
  <c r="BK701"/>
  <c r="BK514"/>
  <c r="BK477"/>
  <c r="BK164"/>
  <c i="12" r="J159"/>
  <c r="BK111"/>
  <c i="11" r="BK100"/>
  <c i="10" r="BK107"/>
  <c i="9" r="BK157"/>
  <c i="8" r="BK122"/>
  <c r="BK98"/>
  <c i="7" r="J116"/>
  <c r="BK90"/>
  <c i="4" r="J125"/>
  <c i="3" r="J354"/>
  <c r="BK287"/>
  <c r="BK253"/>
  <c r="J184"/>
  <c i="2" r="BK926"/>
  <c r="J910"/>
  <c r="J900"/>
  <c r="BK869"/>
  <c r="BK727"/>
  <c r="J593"/>
  <c r="J495"/>
  <c r="BK345"/>
  <c r="BK206"/>
  <c i="12" r="BK167"/>
  <c r="J141"/>
  <c r="J91"/>
  <c i="11" r="J92"/>
  <c i="9" r="J165"/>
  <c r="BK118"/>
  <c i="8" r="BK106"/>
  <c i="7" r="J126"/>
  <c i="6" r="BK138"/>
  <c i="5" r="BK257"/>
  <c r="BK208"/>
  <c r="J158"/>
  <c r="J108"/>
  <c i="4" r="BK95"/>
  <c i="3" r="BK367"/>
  <c r="BK327"/>
  <c r="BK259"/>
  <c r="J208"/>
  <c r="BK166"/>
  <c r="BK116"/>
  <c i="2" r="J846"/>
  <c r="BK670"/>
  <c r="J570"/>
  <c r="J503"/>
  <c r="BK349"/>
  <c r="BK272"/>
  <c r="BK129"/>
  <c i="13" r="BK86"/>
  <c i="12" r="J175"/>
  <c r="J99"/>
  <c i="11" r="J112"/>
  <c i="9" r="BK165"/>
  <c r="BK136"/>
  <c r="BK90"/>
  <c i="7" r="BK146"/>
  <c r="J90"/>
  <c i="6" r="BK124"/>
  <c i="5" r="BK254"/>
  <c r="J213"/>
  <c r="J154"/>
  <c r="J90"/>
  <c i="4" r="J92"/>
  <c i="3" r="J419"/>
  <c r="BK343"/>
  <c r="BK245"/>
  <c r="BK178"/>
  <c i="2" r="J881"/>
  <c r="BK819"/>
  <c r="J641"/>
  <c r="J497"/>
  <c r="BK462"/>
  <c r="J375"/>
  <c r="J237"/>
  <c r="BK179"/>
  <c i="12" r="J151"/>
  <c r="J125"/>
  <c i="10" r="BK125"/>
  <c i="9" r="BK138"/>
  <c i="7" r="J150"/>
  <c r="J94"/>
  <c i="6" r="J128"/>
  <c i="5" r="J247"/>
  <c r="J170"/>
  <c i="3" r="BK413"/>
  <c r="J349"/>
  <c r="J227"/>
  <c r="BK119"/>
  <c i="2" r="BK754"/>
  <c r="J620"/>
  <c r="BK558"/>
  <c r="BK458"/>
  <c r="BK293"/>
  <c r="BK228"/>
  <c r="J129"/>
  <c i="12" r="J171"/>
  <c r="BK157"/>
  <c r="J104"/>
  <c i="10" r="BK112"/>
  <c i="8" r="BK94"/>
  <c i="6" r="BK132"/>
  <c r="BK106"/>
  <c i="5" r="J234"/>
  <c r="J194"/>
  <c r="BK147"/>
  <c r="BK88"/>
  <c i="4" r="J110"/>
  <c i="3" r="J356"/>
  <c r="J331"/>
  <c r="J250"/>
  <c r="J193"/>
  <c r="BK96"/>
  <c i="2" r="BK861"/>
  <c r="J765"/>
  <c r="BK583"/>
  <c r="J512"/>
  <c r="J456"/>
  <c r="J302"/>
  <c r="J189"/>
  <c i="12" r="J184"/>
  <c r="BK119"/>
  <c i="11" r="BK84"/>
  <c i="9" r="BK120"/>
  <c i="8" r="J92"/>
  <c i="7" r="BK108"/>
  <c i="6" r="J118"/>
  <c i="5" r="J147"/>
  <c i="4" r="BK104"/>
  <c i="3" r="BK345"/>
  <c r="BK281"/>
  <c r="J196"/>
  <c r="BK139"/>
  <c i="2" r="J857"/>
  <c r="J751"/>
  <c r="BK681"/>
  <c r="BK527"/>
  <c r="J454"/>
  <c r="BK302"/>
  <c r="BK244"/>
  <c i="11" r="BK124"/>
  <c i="10" r="J92"/>
  <c i="9" r="J102"/>
  <c i="7" r="J152"/>
  <c i="6" r="J158"/>
  <c r="J112"/>
  <c i="5" r="BK244"/>
  <c r="J204"/>
  <c r="J138"/>
  <c i="4" r="J167"/>
  <c r="BK89"/>
  <c i="3" r="BK323"/>
  <c r="J296"/>
  <c r="J214"/>
  <c r="J139"/>
  <c i="2" r="BK816"/>
  <c r="J684"/>
  <c r="J561"/>
  <c r="J475"/>
  <c r="BK434"/>
  <c r="BK265"/>
  <c r="J122"/>
  <c i="12" r="J133"/>
  <c r="BK109"/>
  <c i="11" r="J86"/>
  <c i="9" r="BK163"/>
  <c r="J92"/>
  <c i="7" r="BK152"/>
  <c r="BK98"/>
  <c i="6" r="BK112"/>
  <c i="5" r="BK192"/>
  <c r="J114"/>
  <c i="3" r="J377"/>
  <c r="BK316"/>
  <c r="J265"/>
  <c r="J182"/>
  <c i="2" r="BK893"/>
  <c r="J761"/>
  <c r="J509"/>
  <c r="J448"/>
  <c r="BK314"/>
  <c r="BK147"/>
  <c i="12" r="BK155"/>
  <c r="J106"/>
  <c i="11" r="J104"/>
  <c i="10" r="BK115"/>
  <c r="BK92"/>
  <c i="9" r="BK140"/>
  <c i="8" r="BK110"/>
  <c i="7" r="BK124"/>
  <c i="6" r="BK158"/>
  <c r="J130"/>
  <c i="5" r="BK247"/>
  <c r="J222"/>
  <c r="J183"/>
  <c r="BK163"/>
  <c r="BK138"/>
  <c r="BK102"/>
  <c i="4" r="J157"/>
  <c i="3" r="J417"/>
  <c r="BK388"/>
  <c r="BK305"/>
  <c r="BK175"/>
  <c i="2" r="BK917"/>
  <c r="BK900"/>
  <c r="BK857"/>
  <c r="J655"/>
  <c r="BK456"/>
  <c r="J174"/>
  <c i="12" r="J157"/>
  <c r="J135"/>
  <c i="11" r="J100"/>
  <c i="9" r="BK153"/>
  <c i="7" r="BK134"/>
  <c i="6" r="J142"/>
  <c i="5" r="BK239"/>
  <c r="BK189"/>
  <c r="J95"/>
  <c i="3" r="J374"/>
  <c r="J325"/>
  <c r="BK250"/>
  <c r="BK163"/>
  <c i="2" r="BK749"/>
  <c r="BK543"/>
  <c r="J333"/>
  <c r="J137"/>
  <c i="13" r="BK82"/>
  <c i="12" r="BK165"/>
  <c i="11" r="J94"/>
  <c i="9" r="BK144"/>
  <c i="8" r="J122"/>
  <c i="7" r="BK128"/>
  <c i="6" r="J150"/>
  <c r="J92"/>
  <c i="5" r="BK222"/>
  <c r="BK152"/>
  <c i="4" r="BK123"/>
  <c i="3" r="BK419"/>
  <c r="J323"/>
  <c r="J166"/>
  <c i="2" r="J884"/>
  <c r="J623"/>
  <c r="J534"/>
  <c r="J380"/>
  <c r="BK298"/>
  <c r="J142"/>
  <c i="12" r="BK135"/>
  <c i="10" r="J112"/>
  <c i="9" r="BK112"/>
  <c i="8" r="BK92"/>
  <c i="7" r="BK126"/>
  <c i="6" r="BK150"/>
  <c i="5" r="BK265"/>
  <c r="J189"/>
  <c i="4" r="BK161"/>
  <c i="3" r="J396"/>
  <c r="J329"/>
  <c r="J242"/>
  <c r="BK154"/>
  <c i="2" r="BK829"/>
  <c r="BK698"/>
  <c r="J583"/>
  <c r="BK512"/>
  <c r="J385"/>
  <c r="J261"/>
  <c r="J202"/>
  <c r="BK122"/>
  <c i="12" r="J186"/>
  <c r="BK161"/>
  <c r="J111"/>
  <c i="11" r="J90"/>
  <c i="9" r="BK98"/>
  <c i="7" r="J104"/>
  <c i="6" r="J120"/>
  <c r="BK98"/>
  <c i="5" r="J226"/>
  <c r="J206"/>
  <c r="J177"/>
  <c r="J123"/>
  <c i="4" r="J104"/>
  <c i="3" r="BK347"/>
  <c r="BK325"/>
  <c r="BK285"/>
  <c r="J163"/>
  <c i="2" r="J875"/>
  <c r="BK799"/>
  <c r="J577"/>
  <c r="BK509"/>
  <c r="BK448"/>
  <c r="J309"/>
  <c r="J228"/>
  <c r="BK105"/>
  <c i="12" r="BK127"/>
  <c i="11" r="J124"/>
  <c i="9" r="J138"/>
  <c r="BK114"/>
  <c i="8" r="J98"/>
  <c i="7" r="BK104"/>
  <c i="6" r="BK122"/>
  <c i="5" r="J257"/>
  <c r="J102"/>
  <c i="4" r="BK121"/>
  <c i="3" r="J362"/>
  <c r="J310"/>
  <c r="BK271"/>
  <c r="J224"/>
  <c r="BK160"/>
  <c r="J128"/>
  <c i="2" r="J829"/>
  <c r="J738"/>
  <c r="BK552"/>
  <c r="BK501"/>
  <c r="BK360"/>
  <c r="J288"/>
  <c r="BK196"/>
  <c i="10" r="J118"/>
  <c i="9" r="J122"/>
  <c i="8" r="BK116"/>
  <c i="7" r="J120"/>
  <c i="6" r="J134"/>
  <c r="J90"/>
  <c i="5" r="J218"/>
  <c r="J141"/>
  <c r="BK85"/>
  <c i="4" r="BK131"/>
  <c i="3" r="BK390"/>
  <c r="J338"/>
  <c r="J293"/>
  <c r="BK220"/>
  <c r="BK142"/>
  <c i="2" r="BK840"/>
  <c r="BK774"/>
  <c r="J597"/>
  <c r="J527"/>
  <c r="J467"/>
  <c r="BK364"/>
  <c r="BK232"/>
  <c r="J105"/>
  <c l="1" r="BK146"/>
  <c r="J146"/>
  <c r="J64"/>
  <c r="BK253"/>
  <c r="J253"/>
  <c r="J69"/>
  <c r="T253"/>
  <c r="T264"/>
  <c r="R324"/>
  <c r="P338"/>
  <c r="R470"/>
  <c r="T669"/>
  <c r="P825"/>
  <c r="BK902"/>
  <c r="J902"/>
  <c r="J82"/>
  <c i="3" r="BK115"/>
  <c r="P274"/>
  <c r="BK408"/>
  <c r="J408"/>
  <c r="J69"/>
  <c i="4" r="P103"/>
  <c r="T113"/>
  <c i="5" r="P84"/>
  <c r="P83"/>
  <c i="6" r="BK87"/>
  <c r="J87"/>
  <c r="J64"/>
  <c i="7" r="P87"/>
  <c r="P86"/>
  <c i="1" r="AU61"/>
  <c i="10" r="BK85"/>
  <c i="2" r="P146"/>
  <c r="P275"/>
  <c r="R348"/>
  <c r="BK596"/>
  <c r="J596"/>
  <c r="J77"/>
  <c r="P764"/>
  <c r="T825"/>
  <c r="R902"/>
  <c i="3" r="R92"/>
  <c r="P100"/>
  <c r="P189"/>
  <c r="P370"/>
  <c r="P395"/>
  <c i="4" r="R103"/>
  <c r="R113"/>
  <c i="6" r="P87"/>
  <c r="P86"/>
  <c i="1" r="AU60"/>
  <c i="7" r="T87"/>
  <c r="T86"/>
  <c i="8" r="P87"/>
  <c r="P86"/>
  <c i="1" r="AU62"/>
  <c i="9" r="P89"/>
  <c r="P88"/>
  <c r="P87"/>
  <c i="1" r="AU63"/>
  <c i="10" r="R85"/>
  <c i="11" r="BK119"/>
  <c r="J119"/>
  <c r="J62"/>
  <c i="2" r="R115"/>
  <c r="T217"/>
  <c r="T236"/>
  <c r="R253"/>
  <c r="R264"/>
  <c r="T348"/>
  <c r="R596"/>
  <c r="R764"/>
  <c r="P848"/>
  <c i="3" r="R115"/>
  <c r="R274"/>
  <c r="T408"/>
  <c i="4" r="T88"/>
  <c r="T87"/>
  <c r="BK136"/>
  <c r="J136"/>
  <c r="J65"/>
  <c i="6" r="R87"/>
  <c r="R86"/>
  <c i="7" r="BK87"/>
  <c r="J87"/>
  <c r="J64"/>
  <c i="8" r="R87"/>
  <c r="R86"/>
  <c i="9" r="R89"/>
  <c r="R88"/>
  <c r="R87"/>
  <c i="10" r="R95"/>
  <c i="11" r="P83"/>
  <c r="P119"/>
  <c i="12" r="BK85"/>
  <c r="BK84"/>
  <c r="J84"/>
  <c r="J60"/>
  <c r="R85"/>
  <c r="R84"/>
  <c i="2" r="T115"/>
  <c r="R217"/>
  <c r="P236"/>
  <c r="BK264"/>
  <c r="J264"/>
  <c r="J70"/>
  <c r="BK324"/>
  <c r="J324"/>
  <c r="J72"/>
  <c r="P348"/>
  <c r="T596"/>
  <c r="BK764"/>
  <c r="J764"/>
  <c r="J79"/>
  <c r="BK848"/>
  <c r="J848"/>
  <c r="J81"/>
  <c i="3" r="T92"/>
  <c r="T100"/>
  <c r="T189"/>
  <c r="R370"/>
  <c r="T395"/>
  <c i="4" r="P88"/>
  <c r="P87"/>
  <c r="T136"/>
  <c i="5" r="T264"/>
  <c i="8" r="BK87"/>
  <c r="J87"/>
  <c r="J64"/>
  <c i="9" r="BK89"/>
  <c r="BK88"/>
  <c r="BK87"/>
  <c r="J87"/>
  <c r="J63"/>
  <c i="10" r="BK95"/>
  <c r="J95"/>
  <c r="J62"/>
  <c i="11" r="R119"/>
  <c i="2" r="T146"/>
  <c r="T275"/>
  <c r="T470"/>
  <c r="BK669"/>
  <c r="J669"/>
  <c r="J78"/>
  <c r="BK825"/>
  <c r="J825"/>
  <c r="J80"/>
  <c r="T902"/>
  <c i="3" r="P92"/>
  <c r="P91"/>
  <c r="R100"/>
  <c r="R189"/>
  <c r="T370"/>
  <c r="R395"/>
  <c i="4" r="R88"/>
  <c r="R87"/>
  <c r="BK113"/>
  <c r="J113"/>
  <c r="J64"/>
  <c i="9" r="T89"/>
  <c r="T88"/>
  <c r="T87"/>
  <c i="10" r="P85"/>
  <c i="11" r="T83"/>
  <c r="P114"/>
  <c i="12" r="P85"/>
  <c r="P84"/>
  <c r="T85"/>
  <c r="T84"/>
  <c r="T118"/>
  <c r="R181"/>
  <c i="13" r="BK81"/>
  <c r="BK80"/>
  <c r="J80"/>
  <c r="J59"/>
  <c i="2" r="P115"/>
  <c r="P103"/>
  <c r="P217"/>
  <c r="R236"/>
  <c r="P253"/>
  <c r="P264"/>
  <c r="P324"/>
  <c r="BK338"/>
  <c r="J338"/>
  <c r="J74"/>
  <c r="T338"/>
  <c r="BK470"/>
  <c r="J470"/>
  <c r="J76"/>
  <c r="P669"/>
  <c r="T848"/>
  <c i="3" r="BK92"/>
  <c r="J92"/>
  <c r="J61"/>
  <c r="BK100"/>
  <c r="J100"/>
  <c r="J62"/>
  <c r="BK189"/>
  <c r="J189"/>
  <c r="J65"/>
  <c r="BK370"/>
  <c r="J370"/>
  <c r="J67"/>
  <c r="R408"/>
  <c i="4" r="T103"/>
  <c r="T102"/>
  <c r="P113"/>
  <c i="5" r="R84"/>
  <c r="R83"/>
  <c r="R82"/>
  <c r="R264"/>
  <c i="6" r="T87"/>
  <c r="T86"/>
  <c i="10" r="T95"/>
  <c i="11" r="R83"/>
  <c r="T114"/>
  <c i="12" r="BK118"/>
  <c r="J118"/>
  <c r="J62"/>
  <c r="BK181"/>
  <c r="J181"/>
  <c r="J63"/>
  <c i="13" r="P81"/>
  <c r="P80"/>
  <c i="1" r="AU67"/>
  <c i="2" r="BK115"/>
  <c r="J115"/>
  <c r="J63"/>
  <c r="BK217"/>
  <c r="J217"/>
  <c r="J65"/>
  <c r="BK236"/>
  <c r="R275"/>
  <c r="BK348"/>
  <c r="J348"/>
  <c r="J75"/>
  <c r="P596"/>
  <c r="T764"/>
  <c r="R825"/>
  <c r="P902"/>
  <c i="3" r="T115"/>
  <c r="BK274"/>
  <c r="J274"/>
  <c r="J66"/>
  <c r="BK395"/>
  <c r="J395"/>
  <c r="J68"/>
  <c i="4" r="BK103"/>
  <c r="J103"/>
  <c r="J63"/>
  <c r="R136"/>
  <c i="5" r="BK84"/>
  <c r="J84"/>
  <c r="J61"/>
  <c r="BK264"/>
  <c r="J264"/>
  <c r="J62"/>
  <c i="7" r="R87"/>
  <c r="R86"/>
  <c i="10" r="T85"/>
  <c r="T84"/>
  <c r="T83"/>
  <c i="11" r="BK114"/>
  <c r="J114"/>
  <c r="J61"/>
  <c r="R114"/>
  <c i="12" r="P118"/>
  <c r="T181"/>
  <c i="13" r="R81"/>
  <c r="R80"/>
  <c i="2" r="R146"/>
  <c r="BK275"/>
  <c r="J275"/>
  <c r="J71"/>
  <c r="T324"/>
  <c r="R338"/>
  <c r="P470"/>
  <c r="R669"/>
  <c r="R848"/>
  <c i="3" r="P115"/>
  <c r="P114"/>
  <c r="T274"/>
  <c r="P408"/>
  <c i="4" r="BK88"/>
  <c r="J88"/>
  <c r="J61"/>
  <c r="P136"/>
  <c i="5" r="T84"/>
  <c r="T83"/>
  <c r="T82"/>
  <c r="P264"/>
  <c i="8" r="T87"/>
  <c r="T86"/>
  <c i="10" r="P95"/>
  <c i="11" r="BK83"/>
  <c r="J83"/>
  <c r="J60"/>
  <c r="T119"/>
  <c i="12" r="R118"/>
  <c r="P181"/>
  <c i="13" r="T81"/>
  <c r="T80"/>
  <c i="2" r="BE129"/>
  <c r="BE189"/>
  <c r="BE200"/>
  <c r="BE244"/>
  <c r="BE247"/>
  <c r="BE279"/>
  <c r="BE298"/>
  <c r="BE309"/>
  <c r="BE314"/>
  <c r="BE321"/>
  <c r="BE329"/>
  <c r="BE345"/>
  <c r="BE428"/>
  <c r="BE501"/>
  <c r="BE534"/>
  <c r="BE558"/>
  <c r="BE670"/>
  <c r="BE687"/>
  <c r="BE701"/>
  <c r="BE708"/>
  <c r="BE749"/>
  <c r="BE761"/>
  <c r="BE889"/>
  <c i="3" r="BE205"/>
  <c r="BE227"/>
  <c r="BE331"/>
  <c r="BE343"/>
  <c r="BE405"/>
  <c r="BE409"/>
  <c r="BE411"/>
  <c i="4" r="BE107"/>
  <c r="BE110"/>
  <c r="BE129"/>
  <c r="BE159"/>
  <c r="BE167"/>
  <c i="5" r="BE93"/>
  <c r="BE183"/>
  <c r="BE192"/>
  <c r="BE206"/>
  <c r="BE208"/>
  <c r="BE211"/>
  <c r="BE213"/>
  <c r="BE220"/>
  <c r="BE247"/>
  <c r="BE254"/>
  <c r="BE257"/>
  <c i="6" r="BE100"/>
  <c r="BE108"/>
  <c r="BE136"/>
  <c r="BE150"/>
  <c r="BE156"/>
  <c i="7" r="F83"/>
  <c r="BE108"/>
  <c r="BE114"/>
  <c i="8" r="E50"/>
  <c r="BE94"/>
  <c r="BE100"/>
  <c i="9" r="BE136"/>
  <c r="BE165"/>
  <c i="10" r="J52"/>
  <c r="BE102"/>
  <c r="BE125"/>
  <c r="BK124"/>
  <c r="J124"/>
  <c r="J63"/>
  <c i="11" r="J52"/>
  <c r="BE84"/>
  <c r="BE106"/>
  <c r="BE117"/>
  <c i="2" r="BE164"/>
  <c r="BE202"/>
  <c r="BE272"/>
  <c r="BE290"/>
  <c r="BE293"/>
  <c r="BE448"/>
  <c r="BE458"/>
  <c r="BE495"/>
  <c r="BE514"/>
  <c r="BE531"/>
  <c r="BE546"/>
  <c r="BE561"/>
  <c r="BE570"/>
  <c r="BE572"/>
  <c r="BE586"/>
  <c r="BE610"/>
  <c r="BE620"/>
  <c r="BE716"/>
  <c r="BE819"/>
  <c r="BE840"/>
  <c i="3" r="E48"/>
  <c r="BE96"/>
  <c r="BE116"/>
  <c r="BE122"/>
  <c r="BE175"/>
  <c r="BE250"/>
  <c r="BE261"/>
  <c r="BE314"/>
  <c r="BE336"/>
  <c r="BE351"/>
  <c r="BE356"/>
  <c r="BE371"/>
  <c r="BE374"/>
  <c r="BE377"/>
  <c r="BE380"/>
  <c r="BE383"/>
  <c r="BE399"/>
  <c r="BE402"/>
  <c i="4" r="J52"/>
  <c r="E76"/>
  <c r="BE99"/>
  <c i="5" r="J52"/>
  <c r="BE170"/>
  <c r="BE194"/>
  <c r="BE226"/>
  <c r="BE231"/>
  <c r="BE241"/>
  <c r="BE265"/>
  <c r="BE268"/>
  <c i="6" r="F59"/>
  <c r="BE124"/>
  <c r="BE140"/>
  <c r="BE142"/>
  <c r="BE144"/>
  <c i="7" r="BE120"/>
  <c r="BE124"/>
  <c r="BE126"/>
  <c r="BE130"/>
  <c i="8" r="F59"/>
  <c r="BE112"/>
  <c r="BE120"/>
  <c i="9" r="BE150"/>
  <c i="10" r="E73"/>
  <c r="BE98"/>
  <c r="BE100"/>
  <c r="BE107"/>
  <c r="BE115"/>
  <c r="BE118"/>
  <c r="BE121"/>
  <c i="11" r="E48"/>
  <c r="BE88"/>
  <c r="BE90"/>
  <c r="BE102"/>
  <c r="BE104"/>
  <c r="BE120"/>
  <c r="BE128"/>
  <c i="12" r="BE94"/>
  <c r="BE121"/>
  <c r="BE123"/>
  <c r="BE125"/>
  <c r="BE145"/>
  <c r="BE159"/>
  <c r="BE161"/>
  <c r="BE175"/>
  <c i="2" r="E48"/>
  <c r="BE147"/>
  <c r="BE169"/>
  <c r="BE218"/>
  <c r="BE224"/>
  <c r="BE232"/>
  <c r="BE276"/>
  <c r="BE281"/>
  <c r="BE286"/>
  <c r="BE300"/>
  <c r="BE333"/>
  <c r="BE354"/>
  <c r="BE368"/>
  <c r="BE471"/>
  <c r="BE497"/>
  <c r="BE518"/>
  <c r="BE520"/>
  <c r="BE537"/>
  <c r="BE564"/>
  <c r="BE684"/>
  <c r="BE857"/>
  <c r="BE893"/>
  <c i="3" r="BE101"/>
  <c r="BE104"/>
  <c r="BE107"/>
  <c r="BE119"/>
  <c r="BE125"/>
  <c r="BE182"/>
  <c r="BE220"/>
  <c r="BE224"/>
  <c r="BE233"/>
  <c r="BE257"/>
  <c r="BE259"/>
  <c r="BE268"/>
  <c r="BE275"/>
  <c r="BE278"/>
  <c r="BE281"/>
  <c r="BE310"/>
  <c r="BE340"/>
  <c r="BE345"/>
  <c r="BE360"/>
  <c r="BE396"/>
  <c i="5" r="BE85"/>
  <c r="BE90"/>
  <c r="BE102"/>
  <c r="BE108"/>
  <c r="BE114"/>
  <c r="BE126"/>
  <c r="BE132"/>
  <c r="BE135"/>
  <c r="BE158"/>
  <c r="BE175"/>
  <c r="BE222"/>
  <c r="BE244"/>
  <c r="BE259"/>
  <c i="6" r="E50"/>
  <c r="BE102"/>
  <c r="BE112"/>
  <c r="BE114"/>
  <c r="BE128"/>
  <c r="BE148"/>
  <c i="7" r="BE88"/>
  <c r="BE90"/>
  <c r="BE92"/>
  <c r="BE94"/>
  <c r="BE132"/>
  <c i="8" r="J56"/>
  <c r="BE88"/>
  <c r="BE92"/>
  <c r="BE106"/>
  <c i="9" r="BE94"/>
  <c r="BE124"/>
  <c r="BE146"/>
  <c i="10" r="BE86"/>
  <c r="BE92"/>
  <c i="11" r="BE100"/>
  <c i="12" r="J52"/>
  <c r="F80"/>
  <c r="BE99"/>
  <c r="BE127"/>
  <c r="BE129"/>
  <c r="BE131"/>
  <c r="BE139"/>
  <c r="BE147"/>
  <c r="BE149"/>
  <c r="BE153"/>
  <c r="BE155"/>
  <c r="BE165"/>
  <c r="BE167"/>
  <c r="BE182"/>
  <c r="BE184"/>
  <c r="BE186"/>
  <c r="BE188"/>
  <c i="2" r="BE113"/>
  <c r="BE119"/>
  <c r="BE174"/>
  <c r="BE179"/>
  <c r="BE228"/>
  <c r="BE408"/>
  <c r="BE414"/>
  <c r="BE509"/>
  <c r="BE629"/>
  <c r="BE641"/>
  <c r="BE650"/>
  <c r="BE765"/>
  <c r="BE777"/>
  <c r="BE802"/>
  <c r="BE861"/>
  <c r="BE866"/>
  <c r="BE875"/>
  <c r="BE881"/>
  <c r="BE884"/>
  <c i="3" r="F87"/>
  <c r="BE111"/>
  <c r="BE131"/>
  <c r="BE148"/>
  <c r="BE168"/>
  <c r="BE171"/>
  <c r="BE173"/>
  <c r="BE193"/>
  <c r="BE199"/>
  <c r="BE230"/>
  <c r="BE247"/>
  <c r="BE255"/>
  <c r="BE316"/>
  <c r="BE323"/>
  <c r="BE333"/>
  <c r="BE338"/>
  <c r="BE390"/>
  <c i="4" r="F83"/>
  <c r="BE104"/>
  <c r="BE121"/>
  <c r="BE123"/>
  <c r="BE131"/>
  <c i="5" r="BE95"/>
  <c r="BE98"/>
  <c r="BE100"/>
  <c r="BE138"/>
  <c r="BE150"/>
  <c r="BE152"/>
  <c r="BE154"/>
  <c r="BE156"/>
  <c r="BE177"/>
  <c r="BE179"/>
  <c r="BE181"/>
  <c r="BE197"/>
  <c r="BE199"/>
  <c r="BE216"/>
  <c r="BE229"/>
  <c r="BE234"/>
  <c r="BE236"/>
  <c r="BE239"/>
  <c r="BE250"/>
  <c r="BE261"/>
  <c i="6" r="J56"/>
  <c r="BE90"/>
  <c r="BE92"/>
  <c r="BE104"/>
  <c r="BE106"/>
  <c r="BE130"/>
  <c r="BE132"/>
  <c r="BE154"/>
  <c i="7" r="E74"/>
  <c r="BE98"/>
  <c r="BE102"/>
  <c r="BE148"/>
  <c i="8" r="BE98"/>
  <c r="BE102"/>
  <c r="BE104"/>
  <c r="BE110"/>
  <c r="BE114"/>
  <c r="BE122"/>
  <c i="9" r="J81"/>
  <c r="BE92"/>
  <c r="BE100"/>
  <c r="BE114"/>
  <c r="BE118"/>
  <c r="BE140"/>
  <c r="BE144"/>
  <c i="11" r="BE122"/>
  <c r="BE124"/>
  <c r="BE126"/>
  <c i="12" r="E73"/>
  <c r="BE96"/>
  <c r="BE111"/>
  <c r="BE113"/>
  <c i="2" r="F55"/>
  <c r="BE122"/>
  <c r="BE132"/>
  <c r="BE184"/>
  <c r="BE215"/>
  <c r="BE221"/>
  <c r="BE254"/>
  <c r="BE261"/>
  <c r="BE302"/>
  <c r="BE438"/>
  <c r="BE454"/>
  <c r="BE467"/>
  <c r="BE475"/>
  <c r="BE503"/>
  <c r="BE527"/>
  <c r="BE543"/>
  <c r="BE555"/>
  <c r="BE568"/>
  <c r="BE574"/>
  <c r="BE583"/>
  <c r="BE607"/>
  <c r="BE626"/>
  <c r="BE655"/>
  <c r="BE786"/>
  <c r="BE806"/>
  <c r="BE809"/>
  <c r="BE816"/>
  <c r="BE829"/>
  <c r="BE843"/>
  <c r="BE846"/>
  <c r="BE869"/>
  <c r="BE872"/>
  <c r="BK332"/>
  <c r="J332"/>
  <c r="J73"/>
  <c i="3" r="BE93"/>
  <c r="BE128"/>
  <c r="BE137"/>
  <c r="BE160"/>
  <c r="BE217"/>
  <c r="BE263"/>
  <c r="BE271"/>
  <c r="BE290"/>
  <c r="BE293"/>
  <c r="BE296"/>
  <c r="BE318"/>
  <c r="BE325"/>
  <c r="BE327"/>
  <c r="BE354"/>
  <c r="BE367"/>
  <c r="BE392"/>
  <c r="BE417"/>
  <c r="BE419"/>
  <c r="BE421"/>
  <c r="BE423"/>
  <c r="BE427"/>
  <c i="4" r="BE114"/>
  <c r="BE140"/>
  <c r="BE143"/>
  <c r="BE147"/>
  <c r="BE149"/>
  <c r="BE151"/>
  <c r="BE153"/>
  <c r="BK166"/>
  <c r="J166"/>
  <c r="J66"/>
  <c i="5" r="BE111"/>
  <c r="BE117"/>
  <c r="BE163"/>
  <c r="BE172"/>
  <c r="BE189"/>
  <c r="BE201"/>
  <c r="BE204"/>
  <c i="6" r="BE88"/>
  <c r="BE110"/>
  <c r="BE120"/>
  <c r="BE134"/>
  <c r="BE146"/>
  <c i="7" r="J80"/>
  <c r="BE96"/>
  <c r="BE104"/>
  <c r="BE112"/>
  <c r="BE116"/>
  <c r="BE142"/>
  <c i="9" r="BE108"/>
  <c r="BE110"/>
  <c r="BE120"/>
  <c r="BE130"/>
  <c r="BE153"/>
  <c r="BE161"/>
  <c i="10" r="F80"/>
  <c i="11" r="F79"/>
  <c r="BE86"/>
  <c i="12" r="BE109"/>
  <c r="BE115"/>
  <c r="BE119"/>
  <c r="BE133"/>
  <c r="BE135"/>
  <c r="BE137"/>
  <c r="BE151"/>
  <c r="BE163"/>
  <c r="BE169"/>
  <c r="BE171"/>
  <c r="BE179"/>
  <c i="13" r="E48"/>
  <c r="F77"/>
  <c r="BE86"/>
  <c r="BE88"/>
  <c r="BE92"/>
  <c i="2" r="J52"/>
  <c r="BE116"/>
  <c r="BE125"/>
  <c r="BE150"/>
  <c r="BE237"/>
  <c r="BE241"/>
  <c r="BE250"/>
  <c r="BE325"/>
  <c r="BE343"/>
  <c r="BE360"/>
  <c r="BE375"/>
  <c r="BE443"/>
  <c r="BE456"/>
  <c r="BE465"/>
  <c r="BE477"/>
  <c r="BE491"/>
  <c r="BE512"/>
  <c r="BE588"/>
  <c r="BE666"/>
  <c r="BE757"/>
  <c r="BE813"/>
  <c r="BE822"/>
  <c r="BE826"/>
  <c i="3" r="J52"/>
  <c r="BE139"/>
  <c r="BE157"/>
  <c r="BE180"/>
  <c r="BE184"/>
  <c r="BE214"/>
  <c r="BE265"/>
  <c r="BE283"/>
  <c r="BE285"/>
  <c r="BE299"/>
  <c r="BE302"/>
  <c r="BE305"/>
  <c r="BE308"/>
  <c r="BE321"/>
  <c r="BE329"/>
  <c r="BE358"/>
  <c r="BE365"/>
  <c r="BE388"/>
  <c i="4" r="BE117"/>
  <c r="BE125"/>
  <c r="BE137"/>
  <c r="BE163"/>
  <c i="5" r="E48"/>
  <c r="F79"/>
  <c r="BE88"/>
  <c r="BE141"/>
  <c r="BE144"/>
  <c r="BE252"/>
  <c i="6" r="BE122"/>
  <c r="BE126"/>
  <c i="7" r="BE110"/>
  <c r="BE122"/>
  <c r="BE144"/>
  <c r="BE146"/>
  <c r="BE150"/>
  <c r="BE152"/>
  <c i="9" r="E75"/>
  <c r="F84"/>
  <c r="BE96"/>
  <c r="BE112"/>
  <c r="BE138"/>
  <c r="BE148"/>
  <c r="BE155"/>
  <c r="BE157"/>
  <c r="BE163"/>
  <c i="10" r="BE89"/>
  <c r="BE96"/>
  <c i="11" r="BE110"/>
  <c i="12" r="BE86"/>
  <c r="BE89"/>
  <c i="13" r="BE90"/>
  <c r="BE94"/>
  <c i="2" r="BE105"/>
  <c r="BE137"/>
  <c r="BE142"/>
  <c r="BE196"/>
  <c r="BE265"/>
  <c r="BE284"/>
  <c r="BE349"/>
  <c r="BE364"/>
  <c r="BE385"/>
  <c r="BE398"/>
  <c r="BE423"/>
  <c r="BE434"/>
  <c r="BE487"/>
  <c r="BE489"/>
  <c r="BE540"/>
  <c r="BE549"/>
  <c r="BE552"/>
  <c r="BE632"/>
  <c r="BE690"/>
  <c r="BE698"/>
  <c r="BE751"/>
  <c r="BE837"/>
  <c r="BE849"/>
  <c r="BE896"/>
  <c r="BE900"/>
  <c r="BE903"/>
  <c r="BE906"/>
  <c r="BE910"/>
  <c r="BE914"/>
  <c r="BE917"/>
  <c r="BE919"/>
  <c r="BE923"/>
  <c r="BE926"/>
  <c r="BK104"/>
  <c r="J104"/>
  <c r="J61"/>
  <c r="BK112"/>
  <c r="J112"/>
  <c r="J62"/>
  <c i="3" r="BE134"/>
  <c r="BE163"/>
  <c r="BE186"/>
  <c r="BE190"/>
  <c r="BE202"/>
  <c r="BE239"/>
  <c r="BE242"/>
  <c r="BE245"/>
  <c r="BE312"/>
  <c r="BE349"/>
  <c r="BE413"/>
  <c r="BK426"/>
  <c r="J426"/>
  <c r="J70"/>
  <c i="4" r="BE133"/>
  <c i="5" r="BE147"/>
  <c r="BE161"/>
  <c r="BE187"/>
  <c r="BE218"/>
  <c i="6" r="BE98"/>
  <c r="BE116"/>
  <c r="BE118"/>
  <c r="BE138"/>
  <c i="7" r="BE106"/>
  <c r="BE134"/>
  <c r="BE136"/>
  <c r="BE138"/>
  <c r="BE140"/>
  <c i="8" r="BE118"/>
  <c i="9" r="BE90"/>
  <c r="BE98"/>
  <c r="BE106"/>
  <c r="BE116"/>
  <c r="BE122"/>
  <c r="BE132"/>
  <c r="BE134"/>
  <c r="BE159"/>
  <c i="10" r="BE109"/>
  <c r="BE112"/>
  <c i="11" r="BE96"/>
  <c r="BE98"/>
  <c r="BE115"/>
  <c i="12" r="BE91"/>
  <c r="BE143"/>
  <c r="BE157"/>
  <c r="BE177"/>
  <c i="13" r="J74"/>
  <c r="BE82"/>
  <c r="BE84"/>
  <c i="2" r="BE206"/>
  <c r="BE288"/>
  <c r="BE295"/>
  <c r="BE339"/>
  <c r="BE380"/>
  <c r="BE450"/>
  <c r="BE460"/>
  <c r="BE462"/>
  <c r="BE485"/>
  <c r="BE507"/>
  <c r="BE524"/>
  <c r="BE577"/>
  <c r="BE580"/>
  <c r="BE593"/>
  <c r="BE597"/>
  <c r="BE613"/>
  <c r="BE623"/>
  <c r="BE663"/>
  <c r="BE681"/>
  <c r="BE727"/>
  <c r="BE738"/>
  <c r="BE754"/>
  <c r="BE774"/>
  <c r="BE795"/>
  <c r="BE799"/>
  <c r="BE878"/>
  <c r="BE887"/>
  <c r="BK231"/>
  <c r="J231"/>
  <c r="J66"/>
  <c i="3" r="BE142"/>
  <c r="BE145"/>
  <c r="BE151"/>
  <c r="BE154"/>
  <c r="BE166"/>
  <c r="BE178"/>
  <c r="BE196"/>
  <c r="BE208"/>
  <c r="BE211"/>
  <c r="BE236"/>
  <c r="BE253"/>
  <c r="BE287"/>
  <c r="BE347"/>
  <c r="BE362"/>
  <c r="BE386"/>
  <c r="BE415"/>
  <c i="4" r="BE89"/>
  <c r="BE92"/>
  <c r="BE95"/>
  <c r="BE157"/>
  <c r="BE161"/>
  <c i="5" r="BE105"/>
  <c r="BE123"/>
  <c r="BE129"/>
  <c r="BE165"/>
  <c r="BE167"/>
  <c r="BE185"/>
  <c r="BE224"/>
  <c i="6" r="BE94"/>
  <c r="BE96"/>
  <c r="BE152"/>
  <c r="BE158"/>
  <c i="7" r="BE100"/>
  <c r="BE118"/>
  <c r="BE128"/>
  <c i="8" r="BE90"/>
  <c r="BE96"/>
  <c r="BE108"/>
  <c r="BE116"/>
  <c i="9" r="BE102"/>
  <c r="BE104"/>
  <c r="BE126"/>
  <c r="BE128"/>
  <c r="BE142"/>
  <c i="10" r="BE104"/>
  <c i="11" r="BE92"/>
  <c r="BE94"/>
  <c r="BE108"/>
  <c r="BE112"/>
  <c i="12" r="BE101"/>
  <c r="BE104"/>
  <c r="BE106"/>
  <c r="BE141"/>
  <c i="7" r="F36"/>
  <c i="1" r="BA61"/>
  <c i="9" r="J36"/>
  <c i="1" r="AW63"/>
  <c i="13" r="F36"/>
  <c i="1" r="BC67"/>
  <c i="11" r="F35"/>
  <c i="1" r="BB65"/>
  <c i="10" r="F37"/>
  <c i="1" r="BD64"/>
  <c i="5" r="F37"/>
  <c i="1" r="BD58"/>
  <c i="2" r="F34"/>
  <c i="1" r="BA55"/>
  <c i="11" r="F36"/>
  <c i="1" r="BC65"/>
  <c i="6" r="F38"/>
  <c i="1" r="BC60"/>
  <c i="7" r="F38"/>
  <c i="1" r="BC61"/>
  <c i="2" r="J34"/>
  <c i="1" r="AW55"/>
  <c i="3" r="J34"/>
  <c i="1" r="AW56"/>
  <c i="8" r="F37"/>
  <c i="1" r="BB62"/>
  <c i="9" r="F37"/>
  <c i="1" r="BB63"/>
  <c i="11" r="F37"/>
  <c i="1" r="BD65"/>
  <c i="13" r="F34"/>
  <c i="1" r="BA67"/>
  <c r="AS54"/>
  <c i="3" r="F37"/>
  <c i="1" r="BD56"/>
  <c i="13" r="F37"/>
  <c i="1" r="BD67"/>
  <c i="10" r="F35"/>
  <c i="1" r="BB64"/>
  <c i="4" r="F36"/>
  <c i="1" r="BC57"/>
  <c i="5" r="F36"/>
  <c i="1" r="BC58"/>
  <c i="8" r="F36"/>
  <c i="1" r="BA62"/>
  <c i="6" r="F36"/>
  <c i="1" r="BA60"/>
  <c i="8" r="F39"/>
  <c i="1" r="BD62"/>
  <c i="4" r="F37"/>
  <c i="1" r="BD57"/>
  <c i="8" r="F38"/>
  <c i="1" r="BC62"/>
  <c i="11" r="J34"/>
  <c i="1" r="AW65"/>
  <c i="3" r="F35"/>
  <c i="1" r="BB56"/>
  <c i="2" r="F36"/>
  <c i="1" r="BC55"/>
  <c i="10" r="F34"/>
  <c i="1" r="BA64"/>
  <c i="5" r="F34"/>
  <c i="1" r="BA58"/>
  <c i="4" r="J34"/>
  <c i="1" r="AW57"/>
  <c i="10" r="F36"/>
  <c i="1" r="BC64"/>
  <c i="9" r="F38"/>
  <c i="1" r="BC63"/>
  <c i="5" r="J34"/>
  <c i="1" r="AW58"/>
  <c i="4" r="F35"/>
  <c i="1" r="BB57"/>
  <c i="8" r="J36"/>
  <c i="1" r="AW62"/>
  <c i="9" r="F36"/>
  <c i="1" r="BA63"/>
  <c i="7" r="F37"/>
  <c i="1" r="BB61"/>
  <c i="5" r="F35"/>
  <c i="1" r="BB58"/>
  <c i="13" r="F35"/>
  <c i="1" r="BB67"/>
  <c i="12" r="J34"/>
  <c i="1" r="AW66"/>
  <c i="2" r="F35"/>
  <c i="1" r="BB55"/>
  <c i="12" r="F36"/>
  <c i="1" r="BC66"/>
  <c i="7" r="J36"/>
  <c i="1" r="AW61"/>
  <c i="13" r="J34"/>
  <c i="1" r="AW67"/>
  <c i="6" r="J36"/>
  <c i="1" r="AW60"/>
  <c i="7" r="F39"/>
  <c i="1" r="BD61"/>
  <c i="4" r="F34"/>
  <c i="1" r="BA57"/>
  <c i="12" r="F35"/>
  <c i="1" r="BB66"/>
  <c i="9" r="F39"/>
  <c i="1" r="BD63"/>
  <c i="3" r="F36"/>
  <c i="1" r="BC56"/>
  <c i="6" r="F37"/>
  <c i="1" r="BB60"/>
  <c i="6" r="F39"/>
  <c i="1" r="BD60"/>
  <c i="10" r="J34"/>
  <c i="1" r="AW64"/>
  <c i="12" r="F37"/>
  <c i="1" r="BD66"/>
  <c i="11" r="F34"/>
  <c i="1" r="BA65"/>
  <c i="3" r="F34"/>
  <c i="1" r="BA56"/>
  <c i="12" r="F34"/>
  <c i="1" r="BA66"/>
  <c i="2" r="F37"/>
  <c i="1" r="BD55"/>
  <c i="2" l="1" r="R103"/>
  <c r="T103"/>
  <c i="10" r="BK84"/>
  <c r="J84"/>
  <c r="J60"/>
  <c i="11" r="R82"/>
  <c i="2" r="R235"/>
  <c r="R102"/>
  <c i="12" r="T83"/>
  <c i="3" r="T114"/>
  <c i="2" r="BK235"/>
  <c r="J235"/>
  <c r="J67"/>
  <c r="P235"/>
  <c r="P102"/>
  <c i="1" r="AU55"/>
  <c i="4" r="T86"/>
  <c i="3" r="R114"/>
  <c i="2" r="T235"/>
  <c r="T102"/>
  <c i="4" r="R102"/>
  <c i="5" r="P82"/>
  <c i="1" r="AU58"/>
  <c i="12" r="P83"/>
  <c i="1" r="AU66"/>
  <c i="10" r="P84"/>
  <c r="P83"/>
  <c i="1" r="AU64"/>
  <c i="3" r="P90"/>
  <c i="1" r="AU56"/>
  <c i="11" r="P82"/>
  <c i="1" r="AU65"/>
  <c i="10" r="R84"/>
  <c r="R83"/>
  <c i="4" r="P102"/>
  <c r="P86"/>
  <c i="1" r="AU57"/>
  <c i="11" r="T82"/>
  <c i="12" r="R83"/>
  <c i="4" r="R86"/>
  <c i="3" r="T91"/>
  <c r="T90"/>
  <c r="R91"/>
  <c r="R90"/>
  <c r="BK114"/>
  <c r="J114"/>
  <c r="J63"/>
  <c r="J115"/>
  <c r="J64"/>
  <c i="4" r="BK87"/>
  <c r="J87"/>
  <c r="J60"/>
  <c i="8" r="BK86"/>
  <c r="J86"/>
  <c i="10" r="J85"/>
  <c r="J61"/>
  <c i="2" r="J236"/>
  <c r="J68"/>
  <c i="12" r="J85"/>
  <c r="J61"/>
  <c i="5" r="BK83"/>
  <c r="J83"/>
  <c r="J60"/>
  <c i="11" r="BK82"/>
  <c r="J82"/>
  <c i="3" r="BK91"/>
  <c r="J91"/>
  <c r="J60"/>
  <c i="6" r="BK86"/>
  <c r="J86"/>
  <c i="7" r="BK86"/>
  <c r="J86"/>
  <c r="J63"/>
  <c i="12" r="BK83"/>
  <c r="J83"/>
  <c r="J59"/>
  <c i="13" r="J81"/>
  <c r="J60"/>
  <c i="2" r="BK103"/>
  <c r="J103"/>
  <c r="J60"/>
  <c i="9" r="J88"/>
  <c r="J64"/>
  <c r="J89"/>
  <c r="J65"/>
  <c i="4" r="BK102"/>
  <c r="J102"/>
  <c r="J62"/>
  <c r="J33"/>
  <c i="1" r="AV57"/>
  <c r="AT57"/>
  <c i="8" r="J35"/>
  <c i="1" r="AV62"/>
  <c r="AT62"/>
  <c i="9" r="F35"/>
  <c i="1" r="AZ63"/>
  <c i="2" r="F33"/>
  <c i="1" r="AZ55"/>
  <c i="7" r="J35"/>
  <c i="1" r="AV61"/>
  <c r="AT61"/>
  <c i="10" r="F33"/>
  <c i="1" r="AZ64"/>
  <c r="BD59"/>
  <c i="6" r="J35"/>
  <c i="1" r="AV60"/>
  <c r="AT60"/>
  <c i="3" r="J33"/>
  <c i="1" r="AV56"/>
  <c r="AT56"/>
  <c i="13" r="F33"/>
  <c i="1" r="AZ67"/>
  <c r="BC59"/>
  <c r="AY59"/>
  <c i="8" r="F35"/>
  <c i="1" r="AZ62"/>
  <c i="6" r="J32"/>
  <c i="1" r="AG60"/>
  <c i="9" r="J32"/>
  <c i="1" r="AG63"/>
  <c r="AU59"/>
  <c i="12" r="F33"/>
  <c i="1" r="AZ66"/>
  <c i="4" r="F33"/>
  <c i="1" r="AZ57"/>
  <c i="11" r="J30"/>
  <c i="1" r="AG65"/>
  <c i="5" r="F33"/>
  <c i="1" r="AZ58"/>
  <c i="11" r="J33"/>
  <c i="1" r="AV65"/>
  <c r="AT65"/>
  <c i="12" r="J33"/>
  <c i="1" r="AV66"/>
  <c r="AT66"/>
  <c i="10" r="J33"/>
  <c i="1" r="AV64"/>
  <c r="AT64"/>
  <c i="13" r="J30"/>
  <c i="1" r="AG67"/>
  <c i="11" r="F33"/>
  <c i="1" r="AZ65"/>
  <c i="5" r="J33"/>
  <c i="1" r="AV58"/>
  <c r="AT58"/>
  <c i="9" r="J35"/>
  <c i="1" r="AV63"/>
  <c r="AT63"/>
  <c i="6" r="F35"/>
  <c i="1" r="AZ60"/>
  <c i="8" r="J32"/>
  <c i="1" r="AG62"/>
  <c r="AN62"/>
  <c i="2" r="J33"/>
  <c i="1" r="AV55"/>
  <c r="AT55"/>
  <c r="BB59"/>
  <c r="AX59"/>
  <c i="7" r="F35"/>
  <c i="1" r="AZ61"/>
  <c i="13" r="J33"/>
  <c i="1" r="AV67"/>
  <c r="AT67"/>
  <c r="BA59"/>
  <c r="AW59"/>
  <c i="3" r="F33"/>
  <c i="1" r="AZ56"/>
  <c i="9" l="1" r="J41"/>
  <c i="6" r="J41"/>
  <c i="8" r="J41"/>
  <c i="13" r="J39"/>
  <c i="11" r="J39"/>
  <c i="8" r="J63"/>
  <c i="10" r="BK83"/>
  <c r="J83"/>
  <c i="11" r="J59"/>
  <c i="2" r="BK102"/>
  <c r="J102"/>
  <c i="3" r="BK90"/>
  <c r="J90"/>
  <c r="J59"/>
  <c i="5" r="BK82"/>
  <c r="J82"/>
  <c r="J59"/>
  <c i="6" r="J63"/>
  <c i="4" r="BK86"/>
  <c r="J86"/>
  <c r="J59"/>
  <c i="1" r="AN67"/>
  <c r="AN60"/>
  <c r="AN63"/>
  <c r="AN65"/>
  <c r="BA54"/>
  <c r="AW54"/>
  <c r="AK30"/>
  <c r="AU54"/>
  <c r="BD54"/>
  <c r="W33"/>
  <c i="2" r="J30"/>
  <c i="1" r="AG55"/>
  <c r="AN55"/>
  <c i="12" r="J30"/>
  <c i="1" r="AG66"/>
  <c r="AN66"/>
  <c r="BB54"/>
  <c r="W31"/>
  <c r="AZ59"/>
  <c r="AV59"/>
  <c r="AT59"/>
  <c i="10" r="J30"/>
  <c i="1" r="AG64"/>
  <c r="AN64"/>
  <c i="7" r="J32"/>
  <c i="1" r="AG61"/>
  <c r="AN61"/>
  <c r="BC54"/>
  <c r="W32"/>
  <c i="2" l="1" r="J59"/>
  <c i="7" r="J41"/>
  <c i="10" r="J59"/>
  <c r="J39"/>
  <c i="2" r="J39"/>
  <c i="12" r="J39"/>
  <c i="1" r="AZ54"/>
  <c r="W29"/>
  <c r="AX54"/>
  <c r="W30"/>
  <c i="3" r="J30"/>
  <c i="1" r="AG56"/>
  <c r="AN56"/>
  <c r="AG59"/>
  <c r="AN59"/>
  <c i="5" r="J30"/>
  <c i="1" r="AG58"/>
  <c r="AN58"/>
  <c i="4" r="J30"/>
  <c i="1" r="AG57"/>
  <c r="AN57"/>
  <c r="AY54"/>
  <c i="3" l="1" r="J39"/>
  <c i="4" r="J39"/>
  <c i="5" r="J39"/>
  <c i="1" r="AG54"/>
  <c r="AK26"/>
  <c r="AV54"/>
  <c r="AK29"/>
  <c l="1"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<sst xmlns="http://schemas.openxmlformats.org/spreadsheetml/2006/main">
  <si>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</si>
  <si>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</si>
  <si>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</si>
  <si>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</si>
  <si>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</si>
  <si>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{f7772484-d723-4725-8a68-dd8a48557abc}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</si>
  <si>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</si>
  <si>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</si>
  <si>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</si>
  <si>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</si>
  <si>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</si>
  <si>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</si>
  <si>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</si>
  <si>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</si>
  <si>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260312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</si>
  <si>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</si>
  <si>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</si>
  <si>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KKN a.s.-Objekt B-stavební úpravy ve 3.NP -lůžkové oddělení kardiologie 2</t>
  </si>
  <si>
    <t>KSO:</t>
  </si>
  <si>
    <t/>
  </si>
  <si>
    <t>CC-CZ:</t>
  </si>
  <si>
    <t>Místo:</t>
  </si>
  <si>
    <t>Karlovy Vary</t>
  </si>
  <si>
    <t>Datum:</t>
  </si>
  <si>
    <t>19. 3. 2026</t>
  </si>
  <si>
    <t>Zadavatel:</t>
  </si>
  <si>
    <t>IČ:</t>
  </si>
  <si>
    <t>26365804</t>
  </si>
  <si>
    <t>KKN a.s,nem.Karlovy Vary,Bezručova 19,K.Vary</t>
  </si>
  <si>
    <t>DIČ:</t>
  </si>
  <si>
    <t>CZ26365804</t>
  </si>
  <si>
    <t>Účastník:</t>
  </si>
  <si>
    <t>Vyplň údaj</t>
  </si>
  <si>
    <t>Projektant:</t>
  </si>
  <si>
    <t>43332803</t>
  </si>
  <si>
    <t>Jan Sobotka,F.Palackého 108,Kynšperk n.O.</t>
  </si>
  <si>
    <t>CZ6604130852</t>
  </si>
  <si>
    <t>True</t>
  </si>
  <si>
    <t>Zpracovatel:</t>
  </si>
  <si>
    <t>15707431</t>
  </si>
  <si>
    <t>Ing.Jana Handšuhová Smutná</t>
  </si>
  <si>
    <t>CZ5857250003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</si>
  <si>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</si>
  <si>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</si>
  <si>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</si>
  <si>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</si>
  <si>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</si>
  <si>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</si>
  <si>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</si>
  <si>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</si>
  <si>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</si>
  <si>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</si>
  <si>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</si>
  <si>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</si>
  <si>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</si>
  <si>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</si>
  <si>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</si>
  <si>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</si>
  <si>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</si>
  <si>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</si>
  <si>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</si>
  <si>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</si>
  <si>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</si>
  <si>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</si>
  <si>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</si>
  <si>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</si>
  <si>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</si>
  <si>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</si>
  <si>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</si>
  <si>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</si>
  <si>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</si>
  <si>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</si>
  <si>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</si>
  <si>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</si>
  <si>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</si>
  <si>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</si>
  <si>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</si>
  <si>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</si>
  <si>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</si>
  <si>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</si>
  <si>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</si>
  <si>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</si>
  <si>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</si>
  <si>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</si>
  <si>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Stavební řešení</t>
  </si>
  <si>
    <t>STA</t>
  </si>
  <si>
    <t>1</t>
  </si>
  <si>
    <t>{efdb540b-0ff1-408f-b491-db15ed7d1814}</t>
  </si>
  <si>
    <t>2</t>
  </si>
  <si>
    <t>D.1.2.1</t>
  </si>
  <si>
    <t xml:space="preserve">TPS – Zdravotně technické instalace </t>
  </si>
  <si>
    <t>{9e16ab8c-0a5b-4316-b5e2-abd651e28404}</t>
  </si>
  <si>
    <t>D.1.2.2</t>
  </si>
  <si>
    <t>TPS – vytápění</t>
  </si>
  <si>
    <t>{dbc9de40-a361-46cc-8925-236e2de0a5db}</t>
  </si>
  <si>
    <t>D.1.2.3</t>
  </si>
  <si>
    <t>TPS – silnoproud</t>
  </si>
  <si>
    <t>{d91be0f4-a6f9-4b3c-ae35-51808f09484b}</t>
  </si>
  <si>
    <t>D.1.2.4</t>
  </si>
  <si>
    <t>TPS – slaboproud</t>
  </si>
  <si>
    <t>{7ffd0a3d-ce79-4ba9-a8b0-42a85867b44c}</t>
  </si>
  <si>
    <t>01</t>
  </si>
  <si>
    <t>EPS</t>
  </si>
  <si>
    <t>Soupis</t>
  </si>
  <si>
    <t>{138c923f-95a3-4143-a9d3-0c3b5a1b5a6e}</t>
  </si>
  <si>
    <t>02</t>
  </si>
  <si>
    <t>STK</t>
  </si>
  <si>
    <t>{9143bc0a-c998-406f-a6a8-0147fd2cbc09}</t>
  </si>
  <si>
    <t>03</t>
  </si>
  <si>
    <t>ERO</t>
  </si>
  <si>
    <t>{0611cb97-fd60-4026-9ca8-f3d836afb2a6}</t>
  </si>
  <si>
    <t>04</t>
  </si>
  <si>
    <t>Pacient-sestra</t>
  </si>
  <si>
    <t>{ea2664d6-6403-4430-9c32-ed0777b4b3df}</t>
  </si>
  <si>
    <t>D.1.2.5</t>
  </si>
  <si>
    <t>TPS – vzduchotechnika</t>
  </si>
  <si>
    <t>{4157f4ae-0618-4b38-889c-e00737882cfe}</t>
  </si>
  <si>
    <t>D.1.2.6</t>
  </si>
  <si>
    <t>TPS – medicinální plyny</t>
  </si>
  <si>
    <t>{1015bc73-0f3c-414b-82a8-6097a1658f17}</t>
  </si>
  <si>
    <t>D.1.4</t>
  </si>
  <si>
    <t>Interiér</t>
  </si>
  <si>
    <t>OST</t>
  </si>
  <si>
    <t>{b0b8d384-3095-4a1e-a5f1-e3cc8ad3aa04}</t>
  </si>
  <si>
    <t>VRN</t>
  </si>
  <si>
    <t>Ostatní a vedlejší náklady</t>
  </si>
  <si>
    <t>VON</t>
  </si>
  <si>
    <t>{aee5c08b-a620-4321-b328-cf4c496b8616}</t>
  </si>
  <si>
    <t>KRYCÍ LIST SOUPISU PRACÍ</t>
  </si>
  <si>
    <t>Objekt:</t>
  </si>
  <si>
    <t>D.1.1 - 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</si>
  <si>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</si>
  <si>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</si>
  <si>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</si>
  <si>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</si>
  <si>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</si>
  <si>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</si>
  <si>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</si>
  <si>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</si>
  <si>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</si>
  <si>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</si>
  <si>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</si>
  <si>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</si>
  <si>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714 - Akustická a protiotřesová opatření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</si>
  <si>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</si>
  <si>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</si>
  <si>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</si>
  <si>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733 - Ústřední vytápění - rozvodné potrubí</t>
  </si>
  <si>
    <t xml:space="preserve">    735 - Ústřední vytápění - otopná tělesa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</si>
  <si>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</si>
  <si>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</si>
  <si>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</si>
  <si>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</si>
  <si>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</si>
  <si>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</si>
  <si>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</si>
  <si>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</si>
  <si>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stínění a čalounické úpravy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</si>
  <si>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</si>
  <si>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</si>
  <si>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</si>
  <si>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</si>
  <si>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</si>
  <si>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</si>
  <si>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</si>
  <si>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</si>
  <si>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</si>
  <si>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</si>
  <si>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</si>
  <si>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</si>
  <si>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</si>
  <si>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</si>
  <si>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</si>
  <si>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</si>
  <si>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</si>
  <si>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</si>
  <si>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</si>
  <si>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310231035</t>
  </si>
  <si>
    <t>Zazdívka otvorů ve zdivu nadzákladovém pl přes 1 do 4 m2 cihlami děrovanými do P10 tl 240 mm</t>
  </si>
  <si>
    <t>m2</t>
  </si>
  <si>
    <t>CS ÚRS 2026 01</t>
  </si>
  <si>
    <t>4</t>
  </si>
  <si>
    <t>-1607840129</t>
  </si>
  <si>
    <t>PP</t>
  </si>
  <si>
    <t>Zazdívka otvorů ve zdivu nadzákladovém děrovanými cihlami plochy přes 1 do 4 m2 do P10, tl. zdiva 240 mm</t>
  </si>
  <si>
    <t>Online PSC</t>
  </si>
  <si>
    <t>https://podminky.urs.cz/item/CS_URS_2026_01/310231035</t>
  </si>
  <si>
    <t>VV</t>
  </si>
  <si>
    <t>"D.1.1.2.2"</t>
  </si>
  <si>
    <t>"pozn.06"0,7*2,05</t>
  </si>
  <si>
    <t>"pozn.07"0,9*2,1</t>
  </si>
  <si>
    <t>Součet</t>
  </si>
  <si>
    <t>Vodorovné konstrukce</t>
  </si>
  <si>
    <t>442271214</t>
  </si>
  <si>
    <t>Zvýšený podlahový stupeň 100 mm z plynosilikátu-viz D.1.1.2.2 pozn.13</t>
  </si>
  <si>
    <t>-1464362570</t>
  </si>
  <si>
    <t>6</t>
  </si>
  <si>
    <t>Úpravy povrchů, podlahy a osazování výplní</t>
  </si>
  <si>
    <t>612131121</t>
  </si>
  <si>
    <t>Penetrační disperzní nátěr vnitřních stěn nanášený ručně</t>
  </si>
  <si>
    <t>641812769</t>
  </si>
  <si>
    <t>Podkladní a spojovací vrstva vnitřních omítaných ploch penetrace disperzní nanášená ručně stěn</t>
  </si>
  <si>
    <t>https://podminky.urs.cz/item/CS_URS_2026_01/612131121</t>
  </si>
  <si>
    <t>612142001</t>
  </si>
  <si>
    <t>Pletivo sklovláknité vnitřních stěn vtlačené do tmelu</t>
  </si>
  <si>
    <t>1280064856</t>
  </si>
  <si>
    <t>Pletivo vnitřních ploch v ploše nebo pruzích, na plném podkladu sklovláknité vtlačené do tmelu včetně tmelu stěn</t>
  </si>
  <si>
    <t>https://podminky.urs.cz/item/CS_URS_2026_01/612142001</t>
  </si>
  <si>
    <t>5</t>
  </si>
  <si>
    <t>612321141</t>
  </si>
  <si>
    <t>Vápenocementová omítka štuková dvouvrstvá vnitřních stěn nanášená ručně</t>
  </si>
  <si>
    <t>525201467</t>
  </si>
  <si>
    <t>Omítka vápenocementová vnitřních ploch nanášená ručně dvouvrstvá, tloušťky jádrové omítky do 10 mm a tloušťky štuku do 3 mm štuková svislých konstrukcí stěn</t>
  </si>
  <si>
    <t>https://podminky.urs.cz/item/CS_URS_2026_01/612321141</t>
  </si>
  <si>
    <t>631311214</t>
  </si>
  <si>
    <t>Mazanina tl přes 50 do 80 mm z betonu prostého se zvýšenými nároky na prostředí tř. C 25/30</t>
  </si>
  <si>
    <t>m3</t>
  </si>
  <si>
    <t>1916332507</t>
  </si>
  <si>
    <t>Mazanina z betonu prostého se zvýšenými nároky na prostředí tl. přes 50 do 80 mm tř. C 25/30</t>
  </si>
  <si>
    <t>https://podminky.urs.cz/item/CS_URS_2026_01/631311214</t>
  </si>
  <si>
    <t>"1.05"3,18*0,064*1,1</t>
  </si>
  <si>
    <t>7</t>
  </si>
  <si>
    <t>631319171</t>
  </si>
  <si>
    <t>Příplatek k mazanině tl přes 50 do 80 mm za stržení povrchu spodní vrstvy před vložením výztuže</t>
  </si>
  <si>
    <t>-323171816</t>
  </si>
  <si>
    <t>Příplatek k cenám mazanin za stržení povrchu spodní vrstvy mazaniny latí před vložením výztuže nebo pletiva pro tl. obou vrstev mazaniny přes 50 do 80 mm</t>
  </si>
  <si>
    <t>https://podminky.urs.cz/item/CS_URS_2026_01/631319171</t>
  </si>
  <si>
    <t>8</t>
  </si>
  <si>
    <t>631362021</t>
  </si>
  <si>
    <t>Výztuž mazanin svařovanými sítěmi Kari</t>
  </si>
  <si>
    <t>t</t>
  </si>
  <si>
    <t>-1577039348</t>
  </si>
  <si>
    <t>Výztuž mazanin ze svařovaných sítí z drátů typu KARI</t>
  </si>
  <si>
    <t>https://podminky.urs.cz/item/CS_URS_2026_01/631362021</t>
  </si>
  <si>
    <t>"KARI 150x150x6 3,03 kg/m2"</t>
  </si>
  <si>
    <t>"1.05"3,18*3,03*0,0011</t>
  </si>
  <si>
    <t>9</t>
  </si>
  <si>
    <t>632451031</t>
  </si>
  <si>
    <t>Vyrovnávací potěr tl od 10 do 20 mm z MC 15 provedený v ploše</t>
  </si>
  <si>
    <t>-1659693425</t>
  </si>
  <si>
    <t>Potěr cementový vyrovnávací z malty (MC-15) v ploše o průměrné (střední) tl. od 10 do 20 mm</t>
  </si>
  <si>
    <t>https://podminky.urs.cz/item/CS_URS_2026_01/632451031</t>
  </si>
  <si>
    <t>"P1"87,44</t>
  </si>
  <si>
    <t>10</t>
  </si>
  <si>
    <t>632451032</t>
  </si>
  <si>
    <t>Vyrovnávací potěr tl přes 20 do 30 mm z MC 15 provedený v ploše</t>
  </si>
  <si>
    <t>-1270697970</t>
  </si>
  <si>
    <t>Potěr cementový vyrovnávací z malty (MC-15) v ploše o průměrné (střední) tl. přes 20 do 30 mm</t>
  </si>
  <si>
    <t>https://podminky.urs.cz/item/CS_URS_2026_01/632451032</t>
  </si>
  <si>
    <t>"P2+P3"10,77</t>
  </si>
  <si>
    <t>Ostatní konstrukce a práce, bourání</t>
  </si>
  <si>
    <t>11</t>
  </si>
  <si>
    <t>949101111</t>
  </si>
  <si>
    <t>Lešení pomocné pro objekty pozemních staveb s lešeňovou podlahou v do 1,9 m zatížení do 150 kg/m2</t>
  </si>
  <si>
    <t>-474629676</t>
  </si>
  <si>
    <t>Lešení pomocné pracovní pro objekty pozemních staveb pro zatížení do 150 kg/m2, o výšce lešeňové podlahy do 1,9 m</t>
  </si>
  <si>
    <t>https://podminky.urs.cz/item/CS_URS_2026_01/949101111</t>
  </si>
  <si>
    <t>952901111</t>
  </si>
  <si>
    <t>Vyčištění budov bytové a občanské výstavby při výšce podlaží do 4 m</t>
  </si>
  <si>
    <t>-1601676286</t>
  </si>
  <si>
    <t>Vyčištění budov nebo objektů před předáním do užívání budov bytové nebo občanské výstavby, světlé výšky podlaží do 4 m</t>
  </si>
  <si>
    <t>https://podminky.urs.cz/item/CS_URS_2026_01/952901111</t>
  </si>
  <si>
    <t>"1.01"16,64</t>
  </si>
  <si>
    <t>"1.02"23,59</t>
  </si>
  <si>
    <t>"1.03"3,64</t>
  </si>
  <si>
    <t>"1.04"19,22</t>
  </si>
  <si>
    <t>"1.05"3,18</t>
  </si>
  <si>
    <t>"1.06"4,03</t>
  </si>
  <si>
    <t>"1.07"14,65</t>
  </si>
  <si>
    <t>"1.08"2,67</t>
  </si>
  <si>
    <t>"1.09"3,95</t>
  </si>
  <si>
    <t>"1.10"10,67</t>
  </si>
  <si>
    <t>13</t>
  </si>
  <si>
    <t>962031133</t>
  </si>
  <si>
    <t>Bourání příček nebo přizdívek z cihel pálených plných tl přes 100 do 150 mm</t>
  </si>
  <si>
    <t>981827024</t>
  </si>
  <si>
    <t>Bourání příček nebo přizdívek z cihel pálených plných, tl. přes 100 do 150 mm</t>
  </si>
  <si>
    <t>https://podminky.urs.cz/item/CS_URS_2026_01/962031133</t>
  </si>
  <si>
    <t>"D.1.1.2.1"</t>
  </si>
  <si>
    <t>"pozn.2"3,75*2,14</t>
  </si>
  <si>
    <t>14</t>
  </si>
  <si>
    <t>962032230</t>
  </si>
  <si>
    <t>Bourání zdiva z cihel pálených nebo vápenopískových na MV nebo MVC do 1 m3</t>
  </si>
  <si>
    <t>1416328313</t>
  </si>
  <si>
    <t>Bourání zdiva nadzákladového z cihel pálených plných nebo lícových nebo vápenopískových na maltu vápennou nebo vápenocementovou, objemu do 1 m3</t>
  </si>
  <si>
    <t>https://podminky.urs.cz/item/CS_URS_2026_01/962032230</t>
  </si>
  <si>
    <t>"pozn.3"0,25*1,05*3,75</t>
  </si>
  <si>
    <t>15</t>
  </si>
  <si>
    <t>965043331</t>
  </si>
  <si>
    <t>Bourání podkladů pod dlažby betonových s potěrem nebo teracem tl do 100 mm pl do 4 m2</t>
  </si>
  <si>
    <t>967001970</t>
  </si>
  <si>
    <t>Bourání mazanin betonových s potěrem nebo teracem tl. do 100 mm, plochy do 4 m2</t>
  </si>
  <si>
    <t>https://podminky.urs.cz/item/CS_URS_2026_01/965043331</t>
  </si>
  <si>
    <t>"pozn.04"0,1*1,025*1,425+0,1*1,815*1,245</t>
  </si>
  <si>
    <t>16</t>
  </si>
  <si>
    <t>968072455</t>
  </si>
  <si>
    <t>Vybourání kovových dveřních zárubní pl do 2 m2</t>
  </si>
  <si>
    <t>300292345</t>
  </si>
  <si>
    <t>Vybourání kovových rámů oken s křídly, dveřních zárubní, vrat, stěn, ostění nebo obkladů dveřních zárubní, plochy do 2 m2</t>
  </si>
  <si>
    <t>https://podminky.urs.cz/item/CS_URS_2026_01/968072455</t>
  </si>
  <si>
    <t>"Pozn.1"0,6*2,0+0,8*2,0</t>
  </si>
  <si>
    <t>17</t>
  </si>
  <si>
    <t>968072456</t>
  </si>
  <si>
    <t>Vybourání kovových dveřních zárubní pl přes 2 m2</t>
  </si>
  <si>
    <t>-1618711817</t>
  </si>
  <si>
    <t>Vybourání kovových rámů oken s křídly, dveřních zárubní, vrat, stěn, ostění nebo obkladů dveřních zárubní, plochy přes 2 m2</t>
  </si>
  <si>
    <t>https://podminky.urs.cz/item/CS_URS_2026_01/968072456</t>
  </si>
  <si>
    <t>"pozn.1"1,1*2,0</t>
  </si>
  <si>
    <t>18</t>
  </si>
  <si>
    <t>968082017</t>
  </si>
  <si>
    <t>Vybourání plastových rámů oken včetně křídel plochy přes 2 do 4 m2</t>
  </si>
  <si>
    <t>755255332</t>
  </si>
  <si>
    <t>Vybourání plastových rámů oken s křídly, dveřních zárubní, vrat rámu oken s křídly, plochy přes 2 do 4 m2</t>
  </si>
  <si>
    <t>https://podminky.urs.cz/item/CS_URS_2026_01/968082017</t>
  </si>
  <si>
    <t>"pozn.21"1,5*2,1</t>
  </si>
  <si>
    <t>"pozn.22"1,2*2,1</t>
  </si>
  <si>
    <t>19</t>
  </si>
  <si>
    <t>97000001R</t>
  </si>
  <si>
    <t>Demontáž stávajícího recepčního pultu,přesun na předem určené místo během provádění stavebních úprav a následná montáž</t>
  </si>
  <si>
    <t>-1282464753</t>
  </si>
  <si>
    <t>"pozn.23"1</t>
  </si>
  <si>
    <t>20</t>
  </si>
  <si>
    <t>97000210R</t>
  </si>
  <si>
    <t>Zakrytí stávající instalační předstěny včetně zařizovacích předmětů v koupelně během výstavby-viz D.1.1.2.2 pozn.09</t>
  </si>
  <si>
    <t>soub</t>
  </si>
  <si>
    <t>-1585981560</t>
  </si>
  <si>
    <t>977151127</t>
  </si>
  <si>
    <t>Jádrové vrty diamantovými korunkami do stavebních materiálů D přes 225 do 250 mm</t>
  </si>
  <si>
    <t>m</t>
  </si>
  <si>
    <t>1712679402</t>
  </si>
  <si>
    <t>Jádrové vrty diamantovými korunkami do stavebních materiálů (železobetonu, betonu, cihel, obkladů, dlažeb, kamene) průměru přes 225 do 250 mm</t>
  </si>
  <si>
    <t>https://podminky.urs.cz/item/CS_URS_2026_01/977151127</t>
  </si>
  <si>
    <t>"otvor pro VZT"0,5</t>
  </si>
  <si>
    <t>22</t>
  </si>
  <si>
    <t>978035117</t>
  </si>
  <si>
    <t>Odstranění tenkovrstvé omítky tl do 2 mm obroušením v rozsahu přes 50 do 100 %</t>
  </si>
  <si>
    <t>-414631268</t>
  </si>
  <si>
    <t>Odstranění tenkovrstvých omítek nebo štuku tloušťky do 2 mm obroušením, rozsahu přes 50 do 100%</t>
  </si>
  <si>
    <t>https://podminky.urs.cz/item/CS_URS_2026_01/978035117</t>
  </si>
  <si>
    <t>"1.01"3,75*(2,99+3,075+2,575+2,59+2,3+0,55+0,3)-1,1*2,0-0,75*2,5-0,8*3,4+0,3*(0,75*2+2,5*2+0,8*2+3,4*2)</t>
  </si>
  <si>
    <t>"1.02"3,75*(3,58+1,45+0,9+2,1+4,49+5,95)-1,1*2,0-2,35*2,4+0,3*(2,35*2+2,4*2)</t>
  </si>
  <si>
    <t>"1.04"3,75*(3,23+4,525+2,205+5,95)-1,1*2,0-2,35*2,4+0,3*(2,35*2+2,4*2)</t>
  </si>
  <si>
    <t>"1.07"3,75*(3,31+4,425)-2,3*2,4+0,3*(2,3*2+2,4*2)</t>
  </si>
  <si>
    <t>"1.08"3,75*(1,45+1,845)-1,1*2,0</t>
  </si>
  <si>
    <t>23</t>
  </si>
  <si>
    <t>97900001R</t>
  </si>
  <si>
    <t>kpl</t>
  </si>
  <si>
    <t>894942642</t>
  </si>
  <si>
    <t>Provedení prostupů pro nové instalace</t>
  </si>
  <si>
    <t>997</t>
  </si>
  <si>
    <t>Přesun sutě</t>
  </si>
  <si>
    <t>24</t>
  </si>
  <si>
    <t>997013213</t>
  </si>
  <si>
    <t>Vnitrostaveništní doprava suti a vybouraných hmot pro budovy v přes 9 do 12 m ručně</t>
  </si>
  <si>
    <t>1318690897</t>
  </si>
  <si>
    <t>Vnitrostaveništní doprava suti a vybouraných hmot vodorovně do 50 m s naložením ručně pro budovy a haly výšky přes 9 do 12 m</t>
  </si>
  <si>
    <t>https://podminky.urs.cz/item/CS_URS_2026_01/997013213</t>
  </si>
  <si>
    <t>25</t>
  </si>
  <si>
    <t>997013501</t>
  </si>
  <si>
    <t>Odvoz suti a vybouraných hmot na skládku nebo meziskládku do 1 km se složením</t>
  </si>
  <si>
    <t>785140037</t>
  </si>
  <si>
    <t>Odvoz suti a vybouraných hmot na skládku nebo meziskládku se složením, na vzdálenost do 1 km</t>
  </si>
  <si>
    <t>https://podminky.urs.cz/item/CS_URS_2026_01/997013501</t>
  </si>
  <si>
    <t>26</t>
  </si>
  <si>
    <t>997013509</t>
  </si>
  <si>
    <t>Příplatek k odvozu suti a vybouraných hmot na skládku ZKD 1 km přes 1 km</t>
  </si>
  <si>
    <t>1754196098</t>
  </si>
  <si>
    <t>Odvoz suti a vybouraných hmot na skládku nebo meziskládku se složením, na vzdálenost Příplatek k ceně za každý další i započatý 1 km přes 1 km</t>
  </si>
  <si>
    <t>https://podminky.urs.cz/item/CS_URS_2026_01/997013509</t>
  </si>
  <si>
    <t>10,905*19 'Přepočtené koeficientem množství</t>
  </si>
  <si>
    <t>27</t>
  </si>
  <si>
    <t>997013631</t>
  </si>
  <si>
    <t>Poplatek za uložení na skládce (skládkovné) stavebního odpadu směsného kód odpadu 17 09 04</t>
  </si>
  <si>
    <t>587872778</t>
  </si>
  <si>
    <t>Poplatek za uložení stavebního odpadu na skládce (skládkovné) směsného stavebního a demoličního zatříděného do Katalogu odpadů pod kódem 17 09 04</t>
  </si>
  <si>
    <t>https://podminky.urs.cz/item/CS_URS_2026_01/997013631</t>
  </si>
  <si>
    <t>998</t>
  </si>
  <si>
    <t>Přesun hmot</t>
  </si>
  <si>
    <t>28</t>
  </si>
  <si>
    <t>998011009</t>
  </si>
  <si>
    <t>Přesun hmot pro budovy zděné s omezením mechanizace pro budovy v přes 6 do 12 m</t>
  </si>
  <si>
    <t>862851126</t>
  </si>
  <si>
    <t>Přesun hmot pro budovy občanské výstavby, bydlení, výrobu a služby s nosnou svislou konstrukcí zděnou z cihel, tvárnic nebo kamene vodorovná dopravní vzdálenost do 100 m s omezením mechanizace pro budovy výšky přes 6 do 12 m</t>
  </si>
  <si>
    <t>https://podminky.urs.cz/item/CS_URS_2026_01/998011009</t>
  </si>
  <si>
    <t>PSV</t>
  </si>
  <si>
    <t>Práce a dodávky PSV</t>
  </si>
  <si>
    <t>714</t>
  </si>
  <si>
    <t>Akustická a protiotřesová opatření</t>
  </si>
  <si>
    <t>29</t>
  </si>
  <si>
    <t>714183002</t>
  </si>
  <si>
    <t>Montáž pohltivých desek na sraz volně stropů a stěn</t>
  </si>
  <si>
    <t>806519183</t>
  </si>
  <si>
    <t>Montáž pohltivých a konstrukčních součástí desek izolačních na sraz volně stropů nebo stěn</t>
  </si>
  <si>
    <t>https://podminky.urs.cz/item/CS_URS_2026_01/714183002</t>
  </si>
  <si>
    <t>30</t>
  </si>
  <si>
    <t>M</t>
  </si>
  <si>
    <t>28376551</t>
  </si>
  <si>
    <t>deska polystyrénová pro snížení kročejového hluku (max. zatížení 4 kN/m2) tl 20mm</t>
  </si>
  <si>
    <t>32</t>
  </si>
  <si>
    <t>513811389</t>
  </si>
  <si>
    <t>3,18*1,1 'Přepočtené koeficientem množství</t>
  </si>
  <si>
    <t>31</t>
  </si>
  <si>
    <t>714186034</t>
  </si>
  <si>
    <t>Montáž pohltivých desek zakrytí desek sklotkaninou (fólií, pletivem)</t>
  </si>
  <si>
    <t>-552367894</t>
  </si>
  <si>
    <t>Montáž pohltivých a konstrukčních součástí zakrytí izolačních vložek sklotkaninou, fólií, pletivem a pod.</t>
  </si>
  <si>
    <t>https://podminky.urs.cz/item/CS_URS_2026_01/714186034</t>
  </si>
  <si>
    <t>61155367</t>
  </si>
  <si>
    <t>podložka izolační z pěnového PE s parozábranou 2mm na povrchu s LDPE fólií 0,2mm a samolepícím proužkem 15mm celková š 1,1m</t>
  </si>
  <si>
    <t>1120024154</t>
  </si>
  <si>
    <t>33</t>
  </si>
  <si>
    <t>998714212</t>
  </si>
  <si>
    <t>Přesun hmot procentní pro akustická a protiotřesová opatření s omezením mechanizace v objektech v do 12 m</t>
  </si>
  <si>
    <t>%</t>
  </si>
  <si>
    <t>-1051869697</t>
  </si>
  <si>
    <t>Přesun hmot pro akustická a protiotřesová opatření stanovený procentní sazbou (%) z ceny vodorovná dopravní vzdálenost do 50 m s omezením mechanizace v objektech výšky přes 6 do 12 m</t>
  </si>
  <si>
    <t>https://podminky.urs.cz/item/CS_URS_2026_01/998714212</t>
  </si>
  <si>
    <t>721</t>
  </si>
  <si>
    <t>Zdravotechnika - vnitřní kanalizace</t>
  </si>
  <si>
    <t>34</t>
  </si>
  <si>
    <t>721100911</t>
  </si>
  <si>
    <t>Zazátkování hrdla potrubí kanalizačního</t>
  </si>
  <si>
    <t>kus</t>
  </si>
  <si>
    <t>165522298</t>
  </si>
  <si>
    <t>Opravy potrubí hrdlového zazátkování hrdla kanalizačního potrubí</t>
  </si>
  <si>
    <t>https://podminky.urs.cz/item/CS_URS_2026_01/721100911</t>
  </si>
  <si>
    <t>"pozn.12"1+1+1</t>
  </si>
  <si>
    <t>"pozn.18"1</t>
  </si>
  <si>
    <t>35</t>
  </si>
  <si>
    <t>998721211</t>
  </si>
  <si>
    <t>Přesun hmot procentní pro vnitřní kanalizaci s omezením mechanizace v objektech v do 6 m</t>
  </si>
  <si>
    <t>-2146029250</t>
  </si>
  <si>
    <t>Přesun hmot pro vnitřní kanalizaci stanovený procentní sazbou (%) z ceny vodorovná dopravní vzdálenost do 50 m s omezením mechanizace v objektech výšky do 6 m</t>
  </si>
  <si>
    <t>https://podminky.urs.cz/item/CS_URS_2026_01/998721211</t>
  </si>
  <si>
    <t>722</t>
  </si>
  <si>
    <t>Zdravotechnika - vnitřní vodovod</t>
  </si>
  <si>
    <t>36</t>
  </si>
  <si>
    <t>722130901</t>
  </si>
  <si>
    <t>Potrubí pozinkované závitové zazátkování vývodu</t>
  </si>
  <si>
    <t>-1809979672</t>
  </si>
  <si>
    <t>Opravy vodovodního potrubí z ocelových trubek pozinkovaných závitových zazátkování vývodu</t>
  </si>
  <si>
    <t>https://podminky.urs.cz/item/CS_URS_2026_01/722130901</t>
  </si>
  <si>
    <t>37</t>
  </si>
  <si>
    <t>998722212</t>
  </si>
  <si>
    <t>Přesun hmot procentní pro vnitřní vodovod s omezením mechanizace v objektech v přes 6 do 12 m</t>
  </si>
  <si>
    <t>-753171214</t>
  </si>
  <si>
    <t>Přesun hmot pro vnitřní vodovod stanovený procentní sazbou (%) z ceny vodorovná dopravní vzdálenost do 50 m s omezením mechanizace v objektech výšky přes 6 do 12 m</t>
  </si>
  <si>
    <t>https://podminky.urs.cz/item/CS_URS_2026_01/998722212</t>
  </si>
  <si>
    <t>725</t>
  </si>
  <si>
    <t>Zdravotechnika - zařizovací předměty</t>
  </si>
  <si>
    <t>38</t>
  </si>
  <si>
    <t>725244905</t>
  </si>
  <si>
    <t>Montáž zástěny sprchové bezdveřové</t>
  </si>
  <si>
    <t>soubor</t>
  </si>
  <si>
    <t>-1750373912</t>
  </si>
  <si>
    <t>Sprchové dveře a zástěny montáž sprchové zástěny bezdveřové (pevná stěna)</t>
  </si>
  <si>
    <t>https://podminky.urs.cz/item/CS_URS_2026_01/725244905</t>
  </si>
  <si>
    <t>39</t>
  </si>
  <si>
    <t>5549500R</t>
  </si>
  <si>
    <t>"O14"zástěna sprchová pevná skleněná tl .8 mm 500x2000 mm</t>
  </si>
  <si>
    <t>-1913572473</t>
  </si>
  <si>
    <t>40</t>
  </si>
  <si>
    <t>725291665</t>
  </si>
  <si>
    <t>Montáž police</t>
  </si>
  <si>
    <t>2115837259</t>
  </si>
  <si>
    <t>Montáž doplňků zařízení koupelen a záchodů police</t>
  </si>
  <si>
    <t>https://podminky.urs.cz/item/CS_URS_2026_01/725291665</t>
  </si>
  <si>
    <t>41</t>
  </si>
  <si>
    <t>5577901R</t>
  </si>
  <si>
    <t>"O01"police na zeď 300x133mm mat.chrom+matné plexisklo</t>
  </si>
  <si>
    <t>-1076403267</t>
  </si>
  <si>
    <t>42</t>
  </si>
  <si>
    <t>72529166R</t>
  </si>
  <si>
    <t>Montáž zádové opěrky</t>
  </si>
  <si>
    <t>1403622135</t>
  </si>
  <si>
    <t>43</t>
  </si>
  <si>
    <t>5514819R</t>
  </si>
  <si>
    <t>"O01"zádová opěrka na zeď za WC š.500x155 mm mat.nerez</t>
  </si>
  <si>
    <t>-1983677190</t>
  </si>
  <si>
    <t>44</t>
  </si>
  <si>
    <t>725291670</t>
  </si>
  <si>
    <t>Montáž madla invalidního krakorcového sklopného</t>
  </si>
  <si>
    <t>1866286390</t>
  </si>
  <si>
    <t>Montáž doplňků zařízení koupelen a záchodů madla invalidního krakorcového sklopného</t>
  </si>
  <si>
    <t>https://podminky.urs.cz/item/CS_URS_2026_01/725291670</t>
  </si>
  <si>
    <t>45</t>
  </si>
  <si>
    <t>5514711R</t>
  </si>
  <si>
    <t>"O01"madlo invalidní krakorcové sklopné nerez 850mm</t>
  </si>
  <si>
    <t>-1403557316</t>
  </si>
  <si>
    <t>46</t>
  </si>
  <si>
    <t>725291676</t>
  </si>
  <si>
    <t>Montáž madla sprchového</t>
  </si>
  <si>
    <t>994569011</t>
  </si>
  <si>
    <t>Montáž doplňků zařízení koupelen a záchodů madla sprchového</t>
  </si>
  <si>
    <t>https://podminky.urs.cz/item/CS_URS_2026_01/725291676</t>
  </si>
  <si>
    <t>47</t>
  </si>
  <si>
    <t>5514719R</t>
  </si>
  <si>
    <t>"O01"madlo sprchové rohové se svislou opěrou pravé/levé nerez lesk 1100x672x672mm</t>
  </si>
  <si>
    <t>-1397637921</t>
  </si>
  <si>
    <t>48</t>
  </si>
  <si>
    <t>5514721R</t>
  </si>
  <si>
    <t>"O01"sedátko do sprchy volně stojící 50x30x57 cm mat.Al+plast</t>
  </si>
  <si>
    <t>-576544116</t>
  </si>
  <si>
    <t>49</t>
  </si>
  <si>
    <t>725820802</t>
  </si>
  <si>
    <t>Demontáž baterie stojánkové do jednoho otvoru</t>
  </si>
  <si>
    <t>-146696102</t>
  </si>
  <si>
    <t>Demontáž baterií stojánkových do 1 otvoru</t>
  </si>
  <si>
    <t>https://podminky.urs.cz/item/CS_URS_2026_01/725820802</t>
  </si>
  <si>
    <t>"pozn.12"1</t>
  </si>
  <si>
    <t>50</t>
  </si>
  <si>
    <t>725840850</t>
  </si>
  <si>
    <t>Demontáž baterie sprch diferenciální do G 3/4x1</t>
  </si>
  <si>
    <t>1351938341</t>
  </si>
  <si>
    <t>Demontáž baterií sprchových diferenciálních do G 3/4 x 1</t>
  </si>
  <si>
    <t>https://podminky.urs.cz/item/CS_URS_2026_01/725840850</t>
  </si>
  <si>
    <t>51</t>
  </si>
  <si>
    <t>725860811</t>
  </si>
  <si>
    <t>Demontáž uzávěrů zápachu jednoduchých</t>
  </si>
  <si>
    <t>-487233152</t>
  </si>
  <si>
    <t>Demontáž zápachových uzávěrek pro zařizovací předměty jednoduchých</t>
  </si>
  <si>
    <t>https://podminky.urs.cz/item/CS_URS_2026_01/725860811</t>
  </si>
  <si>
    <t>"pozn.12"2</t>
  </si>
  <si>
    <t>52</t>
  </si>
  <si>
    <t>998725212</t>
  </si>
  <si>
    <t>Přesun hmot procentní pro zařizovací předměty s omezením mechanizace v objektech v přes 6 do 12 m</t>
  </si>
  <si>
    <t>1808180059</t>
  </si>
  <si>
    <t>Přesun hmot pro zařizovací předměty stanovený procentní sazbou (%) z ceny vodorovná dopravní vzdálenost do 50 m s omezením mechanizace v objektech výšky přes 6 do 12 m</t>
  </si>
  <si>
    <t>https://podminky.urs.cz/item/CS_URS_2026_01/998725212</t>
  </si>
  <si>
    <t>733</t>
  </si>
  <si>
    <t>Ústřední vytápění - rozvodné potrubí</t>
  </si>
  <si>
    <t>53</t>
  </si>
  <si>
    <t>733193917</t>
  </si>
  <si>
    <t>Zaslepení potrubí ocelového hladkého dýnkem D 51</t>
  </si>
  <si>
    <t>-1572486212</t>
  </si>
  <si>
    <t>Opravy rozvodů potrubí z trubek ocelových hladkých zaslepení potrubí dýnkem Ø 51</t>
  </si>
  <si>
    <t>https://podminky.urs.cz/item/CS_URS_2026_01/733193917</t>
  </si>
  <si>
    <t>"D.1.1.2.1"2</t>
  </si>
  <si>
    <t>54</t>
  </si>
  <si>
    <t>998733212</t>
  </si>
  <si>
    <t>Přesun hmot procentní pro rozvody potrubí s omezením mechanizace v objektech v přes 6 do 12 m</t>
  </si>
  <si>
    <t>-1104641009</t>
  </si>
  <si>
    <t>Přesun hmot pro rozvody potrubí stanovený procentní sazbou z ceny vodorovná dopravní vzdálenost do 50 m s omezením mechanizace v objektech výšky přes 6 do 12 m</t>
  </si>
  <si>
    <t>https://podminky.urs.cz/item/CS_URS_2026_01/998733212</t>
  </si>
  <si>
    <t>735</t>
  </si>
  <si>
    <t>Ústřední vytápění - otopná tělesa</t>
  </si>
  <si>
    <t>55</t>
  </si>
  <si>
    <t>735111810</t>
  </si>
  <si>
    <t>Demontáž otopného tělesa litinového článkového</t>
  </si>
  <si>
    <t>477577426</t>
  </si>
  <si>
    <t>Demontáž otopných těles litinových článkových</t>
  </si>
  <si>
    <t>https://podminky.urs.cz/item/CS_URS_2026_01/735111810</t>
  </si>
  <si>
    <t>"pozn.12"8</t>
  </si>
  <si>
    <t>751</t>
  </si>
  <si>
    <t>Vzduchotechnika</t>
  </si>
  <si>
    <t>56</t>
  </si>
  <si>
    <t>751398032</t>
  </si>
  <si>
    <t>Montáž ventilační mřížky do dveří nebo desek přes 0,040 do 0,100 m2</t>
  </si>
  <si>
    <t>-1065564579</t>
  </si>
  <si>
    <t>Montáž ostatních zařízení ventilační mřížky do dveří nebo desek průřezu přes 0,04 do 0,100 m2</t>
  </si>
  <si>
    <t>https://podminky.urs.cz/item/CS_URS_2026_01/751398032</t>
  </si>
  <si>
    <t>"Z06"2</t>
  </si>
  <si>
    <t>57</t>
  </si>
  <si>
    <t>4297212R</t>
  </si>
  <si>
    <t>"Z06"Al mřížka větrací dveřní 425x225 mm</t>
  </si>
  <si>
    <t>256327315</t>
  </si>
  <si>
    <t>58</t>
  </si>
  <si>
    <t>998751211</t>
  </si>
  <si>
    <t>Přesun hmot procentní pro vzduchotechniku s omezením mechanizace v objektech v do 12 m</t>
  </si>
  <si>
    <t>-342229387</t>
  </si>
  <si>
    <t>Přesun hmot pro vzduchotechniku stanovený procentní sazbou (%) z ceny vodorovná dopravní vzdálenost do 50 m s omezením mechanizace v objektech výšky do 12 m</t>
  </si>
  <si>
    <t>https://podminky.urs.cz/item/CS_URS_2026_01/998751211</t>
  </si>
  <si>
    <t>763</t>
  </si>
  <si>
    <t>Konstrukce suché výstavby</t>
  </si>
  <si>
    <t>59</t>
  </si>
  <si>
    <t>763111411</t>
  </si>
  <si>
    <t>SDK příčka tl 100 mm profil CW+UW 50 desky 2xA 12,5 s izolací EI 60 Rw do 51 dB</t>
  </si>
  <si>
    <t>-551654293</t>
  </si>
  <si>
    <t>Příčka ze sádrokartonových desek s nosnou konstrukcí z jednoduchých ocelových profilů UW, CW dvojitě opláštěná deskami standardními A tl. 2 x 12,5 mm s izolací, EI 60, příčka tl. 100 mm, profil 50, Rw do 51 dB</t>
  </si>
  <si>
    <t>https://podminky.urs.cz/item/CS_URS_2026_01/763111411</t>
  </si>
  <si>
    <t>"D.1.1.2.1-dočasná příčka"</t>
  </si>
  <si>
    <t>"pozn.27"3,75*(0,9+2,75+1,84)</t>
  </si>
  <si>
    <t>60</t>
  </si>
  <si>
    <t>76311147R</t>
  </si>
  <si>
    <t xml:space="preserve">Příčka ze sádrokartonových desek s nosnou konstrukcí z jednoduchých ocelových profilů UW, CW dvojitě opláštěná deskami kombinovanými vysokopevnostními i s vysokou mechanickou odolností DFRIH2 tl. 12,5 mm  s izolací, EI 60, příčka tl. 125 mm, profil 75, Rw</t>
  </si>
  <si>
    <t>-866881689</t>
  </si>
  <si>
    <t>Příčka ze sádrokartonových desek s nosnou konstrukcí z jednoduchých ocelových profilů UW, CW dvojitě opláštěná deskami kombinovanými vysokopevnostními i s vysokou mechanickou odolností DFRIH2 tl. 12,5 mm s izolací, EI 60, příčka tl. 125 mm, profil 75, Rw do 58 dB</t>
  </si>
  <si>
    <t>3,7*(1,0+1,69+1,245+1,025)</t>
  </si>
  <si>
    <t>3,7*(3,31+1,45)</t>
  </si>
  <si>
    <t>61</t>
  </si>
  <si>
    <t>763111489R</t>
  </si>
  <si>
    <t xml:space="preserve">Příčka ze sádrokartonových desek s nosnou konstrukcí z jednoduchých ocelových profilů UW, CW dvojitě opláštěná deskami kombinovanými vysokopevnostními  s vysokou mechanickou odolností DFRIH2 tl. 12,5 mm  s izolací, EI 60, příčka tl. 150 mm, profil 100, Rw</t>
  </si>
  <si>
    <t>126872567</t>
  </si>
  <si>
    <t>Příčka ze sádrokartonových desek s nosnou konstrukcí z jednoduchých ocelových profilů UW, CW dvojitě opláštěná deskami kombinovanými vysokopevnostními s vysokou mechanickou odolností DFRIH2 tl. 12,5 mm s izolací, EI 60, příčka tl. 150 mm, profil 100, Rw do 59 dB</t>
  </si>
  <si>
    <t>3,7*2,14</t>
  </si>
  <si>
    <t>62</t>
  </si>
  <si>
    <t>763111772</t>
  </si>
  <si>
    <t>Příplatek k SDK příčce za rovinnost kvality Q4</t>
  </si>
  <si>
    <t>1278171396</t>
  </si>
  <si>
    <t>Příčka ze sádrokartonových desek Příplatek k cenám za rovinnost celoplošné tmelení kvality Q4</t>
  </si>
  <si>
    <t>https://podminky.urs.cz/item/CS_URS_2026_01/763111772</t>
  </si>
  <si>
    <t>35,964+7,918</t>
  </si>
  <si>
    <t>63</t>
  </si>
  <si>
    <t>763111811</t>
  </si>
  <si>
    <t>Demontáž SDK příčky s jednoduchou ocelovou nosnou konstrukcí opláštění jednoduché</t>
  </si>
  <si>
    <t>-1302826790</t>
  </si>
  <si>
    <t>Demontáž příček ze sádrokartonových desek s nosnou konstrukcí z ocelových profilů jednoduchých, opláštění jednoduché</t>
  </si>
  <si>
    <t>https://podminky.urs.cz/item/CS_URS_2026_01/763111811</t>
  </si>
  <si>
    <t>"pozn.09"(0,29+0,28)*3,75</t>
  </si>
  <si>
    <t>"pozn.19"3,75*(0,85+1,135+0,545)</t>
  </si>
  <si>
    <t>64</t>
  </si>
  <si>
    <t>763111812</t>
  </si>
  <si>
    <t>Demontáž SDK příčky s jednoduchou ocelovou nosnou konstrukcí opláštění dvojité</t>
  </si>
  <si>
    <t>697014353</t>
  </si>
  <si>
    <t>Demontáž příček ze sádrokartonových desek s nosnou konstrukcí z ocelových profilů jednoduchých, opláštění dvojité</t>
  </si>
  <si>
    <t>https://podminky.urs.cz/item/CS_URS_2026_01/763111812</t>
  </si>
  <si>
    <t>"pozn.27"20,588</t>
  </si>
  <si>
    <t>65</t>
  </si>
  <si>
    <t>763131821</t>
  </si>
  <si>
    <t>Demontáž SDK podhledu s dvouvrstvou nosnou kcí z ocelových profilů opláštění jednoduché</t>
  </si>
  <si>
    <t>-934484071</t>
  </si>
  <si>
    <t>Demontáž podhledu nebo samostatného požárního předělu ze sádrokartonových desek s nosnou konstrukcí dvouvrstvou z ocelových profilů, opláštění jednoduché</t>
  </si>
  <si>
    <t>https://podminky.urs.cz/item/CS_URS_2026_01/763131821</t>
  </si>
  <si>
    <t>"pozn.12"3,64</t>
  </si>
  <si>
    <t>66</t>
  </si>
  <si>
    <t>763135101</t>
  </si>
  <si>
    <t>Montáž SDK kazetového podhledu z kazet 600x600 mm na zavěšenou viditelnou nosnou konstrukci</t>
  </si>
  <si>
    <t>454389514</t>
  </si>
  <si>
    <t>Montáž sádrokartonového podhledu kazetového demontovatelného včetně zavěšené nosné konstrukce velikosti kazet 600x600 mm viditelné</t>
  </si>
  <si>
    <t>https://podminky.urs.cz/item/CS_URS_2026_01/763135101</t>
  </si>
  <si>
    <t>"D.1.1.2.3"</t>
  </si>
  <si>
    <t>67</t>
  </si>
  <si>
    <t>59030575R</t>
  </si>
  <si>
    <t xml:space="preserve">Demontovatelný podhled kazetový na viditelném rastru  600x600mm,hygienický,akustický s běžnou omyvatelností</t>
  </si>
  <si>
    <t>2101778959</t>
  </si>
  <si>
    <t>"rastr 1"</t>
  </si>
  <si>
    <t>53,18*1,05 'Přepočtené koeficientem množství</t>
  </si>
  <si>
    <t>68</t>
  </si>
  <si>
    <t>76313001R</t>
  </si>
  <si>
    <t>Demontovatelný kazetový akustický podhled na viditelném rastru 600x600 mm pro suché prostory s pravidelnou dezinfekcí</t>
  </si>
  <si>
    <t>-847465026</t>
  </si>
  <si>
    <t>"rastr 2"</t>
  </si>
  <si>
    <t>23,59*1,05 'Přepočtené koeficientem množství</t>
  </si>
  <si>
    <t>69</t>
  </si>
  <si>
    <t>76314001R</t>
  </si>
  <si>
    <t>Demontovatelný kazetový akustický podhled na viditelném rastru 600x600 mm s vysokou odolností vůči čištění a chemii</t>
  </si>
  <si>
    <t>-258085338</t>
  </si>
  <si>
    <t>"rastr 3"</t>
  </si>
  <si>
    <t>10,77*1,05 'Přepočtené koeficientem množství</t>
  </si>
  <si>
    <t>70</t>
  </si>
  <si>
    <t>763135811</t>
  </si>
  <si>
    <t>Demontáž podhledu sádrokartonového kazetového na roštu viditelném</t>
  </si>
  <si>
    <t>-459150024</t>
  </si>
  <si>
    <t>Demontáž podhledu sádrokartonového kazetového zavěšeného na roštu viditelném</t>
  </si>
  <si>
    <t>https://podminky.urs.cz/item/CS_URS_2026_01/763135811</t>
  </si>
  <si>
    <t>"pozn.17"1,0</t>
  </si>
  <si>
    <t>71</t>
  </si>
  <si>
    <t>76313810R</t>
  </si>
  <si>
    <t>Demontáž kazet rastrového pohledu,uložení na předem určené místo a následná montáž</t>
  </si>
  <si>
    <t>1052388251</t>
  </si>
  <si>
    <t>"pozn.25"19,7*2,7</t>
  </si>
  <si>
    <t>"pozn.26"10,8</t>
  </si>
  <si>
    <t>72</t>
  </si>
  <si>
    <t>1920528429</t>
  </si>
  <si>
    <t>"náhrada 10%"63,99*0,1</t>
  </si>
  <si>
    <t>6,399*1,05 'Přepočtené koeficientem množství</t>
  </si>
  <si>
    <t>73</t>
  </si>
  <si>
    <t>763171811</t>
  </si>
  <si>
    <t>Demontáž revizních klapek/dvířek SDK kcí vel. do 1 m2 pro příčky/předsazené stěny</t>
  </si>
  <si>
    <t>-274699699</t>
  </si>
  <si>
    <t>Demontáž instalační techniky pro konstrukce ze sádrokartonových desek revizních klapek nebo dvířek pro příčky nebo předsazené stěny, velikost do 1,00 m2</t>
  </si>
  <si>
    <t>https://podminky.urs.cz/item/CS_URS_2026_01/763171811</t>
  </si>
  <si>
    <t>"pozn.15"1</t>
  </si>
  <si>
    <t>74</t>
  </si>
  <si>
    <t>763181311</t>
  </si>
  <si>
    <t>Montáž jednokřídlové kovové zárubně do SDK příčky</t>
  </si>
  <si>
    <t>46234672</t>
  </si>
  <si>
    <t>Výplně otvorů konstrukcí ze sádrokartonových desek montáž zárubně kovové s konstrukcí jednokřídlové</t>
  </si>
  <si>
    <t>https://podminky.urs.cz/item/CS_URS_2026_01/763181311</t>
  </si>
  <si>
    <t>"pozn.27"1</t>
  </si>
  <si>
    <t>75</t>
  </si>
  <si>
    <t>55331590</t>
  </si>
  <si>
    <t>zárubeň jednokřídlá ocelová pro sádrokartonové příčky tl stěny 75-100mm rozměru 800/1970, 2100mm</t>
  </si>
  <si>
    <t>-1776262213</t>
  </si>
  <si>
    <t>76</t>
  </si>
  <si>
    <t>575777886</t>
  </si>
  <si>
    <t>2+1+1+1</t>
  </si>
  <si>
    <t>77</t>
  </si>
  <si>
    <t>5533159R</t>
  </si>
  <si>
    <t>"Z01"zárubeň jednokřídlá ocelová pro sádrokartonové příčky tl stěny 110-150mm rozměru 700/1970, 2100mm typ "DZD"</t>
  </si>
  <si>
    <t>1323820063</t>
  </si>
  <si>
    <t>78</t>
  </si>
  <si>
    <t>5533151R</t>
  </si>
  <si>
    <t>"Z02"zárubeň jednokřídlá ocelová pro sádrokartonové příčky tl stěny 110-150mm rozměru 800/1970, 2100mm typ DZD</t>
  </si>
  <si>
    <t>452713182</t>
  </si>
  <si>
    <t>79</t>
  </si>
  <si>
    <t>5533152R</t>
  </si>
  <si>
    <t>"Z03"zárubeň jednokřídlá ocelová pro sádrokartonové příčky tl stěny 110-150mm rozměru 1100/1970, 2100mm typ DZD</t>
  </si>
  <si>
    <t>-488870469</t>
  </si>
  <si>
    <t>80</t>
  </si>
  <si>
    <t>6118244R</t>
  </si>
  <si>
    <t xml:space="preserve">"Z07"zárubeň jednokřídlá lisovaná obkladová  na pouzdro  tl stěny 60-150mm rozměru 600-1100/1970, 2100mm SDK stěna</t>
  </si>
  <si>
    <t>-496654807</t>
  </si>
  <si>
    <t>81</t>
  </si>
  <si>
    <t>763183111</t>
  </si>
  <si>
    <t>Montáž pouzdra posuvných dveří s jednou kapsou pro jedno křídlo š do 800 mm do SDK příčky</t>
  </si>
  <si>
    <t>99978907</t>
  </si>
  <si>
    <t>Výplně otvorů konstrukcí ze sádrokartonových desek montáž stavebního pouzdra posuvných dveří do sádrokartonové příčky s jednou kapsou pro jedno dveřní křídlo, průchozí šířky do 800 mm</t>
  </si>
  <si>
    <t>https://podminky.urs.cz/item/CS_URS_2026_01/763183111</t>
  </si>
  <si>
    <t>82</t>
  </si>
  <si>
    <t>5533169R</t>
  </si>
  <si>
    <t>"Z04"pouzdro stavební do SDK pro 1 křídlo posuvných dveří š 800mm v do 2100mm</t>
  </si>
  <si>
    <t>-1711650391</t>
  </si>
  <si>
    <t>83</t>
  </si>
  <si>
    <t>998763512</t>
  </si>
  <si>
    <t>Přesun hmot procentní pro konstrukce montované z desek ruční v objektech v přes 6 do 12 m</t>
  </si>
  <si>
    <t>1749053592</t>
  </si>
  <si>
    <t>Přesun hmot pro konstrukce montované z desek sádrokartonových, sádrovláknitých, cementovláknitých nebo cementových stanovený procentní sazbou (%) z ceny vodorovná dopravní vzdálenost do 50 m ruční (bez užití mechanizace) v objektech výšky přes 6 do 12 m</t>
  </si>
  <si>
    <t>https://podminky.urs.cz/item/CS_URS_2026_01/998763512</t>
  </si>
  <si>
    <t>766</t>
  </si>
  <si>
    <t>Konstrukce truhlářské</t>
  </si>
  <si>
    <t>84</t>
  </si>
  <si>
    <t>766622132</t>
  </si>
  <si>
    <t>Montáž plastových oken plochy přes 1 m2 otevíravých v do 2,5 m s rámem do zdiva</t>
  </si>
  <si>
    <t>1150441753</t>
  </si>
  <si>
    <t>Montáž oken plastových včetně montáže rámu plochy přes 1 m2 otevíravých do zdiva, výšky přes 1,5 do 2,5 m</t>
  </si>
  <si>
    <t>https://podminky.urs.cz/item/CS_URS_2026_01/766622132</t>
  </si>
  <si>
    <t>1,5*2,1+1,2*2,1</t>
  </si>
  <si>
    <t>85</t>
  </si>
  <si>
    <t>6114005R</t>
  </si>
  <si>
    <t>"PL01+PL02"okno plastové otevíravé/sklopné trojsklo přes plochu 1m2 v 1,5-2,5m</t>
  </si>
  <si>
    <t>-1864495595</t>
  </si>
  <si>
    <t>86</t>
  </si>
  <si>
    <t>766660001</t>
  </si>
  <si>
    <t>Montáž dveřních křídel otvíravých jednokřídlových š do 0,8 m do ocelové zárubně</t>
  </si>
  <si>
    <t>1972212461</t>
  </si>
  <si>
    <t>Montáž dveřních křídel dřevěných nebo plastových otevíravých do ocelové zárubně povrchově upravených jednokřídlových, šířky do 800 mm</t>
  </si>
  <si>
    <t>https://podminky.urs.cz/item/CS_URS_2026_01/766660001</t>
  </si>
  <si>
    <t>"D01"2</t>
  </si>
  <si>
    <t>"D02"1</t>
  </si>
  <si>
    <t>87</t>
  </si>
  <si>
    <t>76602742R</t>
  </si>
  <si>
    <t>"D01"dveře interiérové jednokřídlé plné CPL laminát,výplň DTD 70x197</t>
  </si>
  <si>
    <t>-535975793</t>
  </si>
  <si>
    <t>88</t>
  </si>
  <si>
    <t>76602743R</t>
  </si>
  <si>
    <t>"D02"dveře interiérové jednokřídlé plné CPL laminát,výplň DTD 80x197</t>
  </si>
  <si>
    <t>-345593557</t>
  </si>
  <si>
    <t>89</t>
  </si>
  <si>
    <t>61161014</t>
  </si>
  <si>
    <t>dveře jednokřídlé dřevotřískové povrch lakovaný plné 800x1970-2100mm</t>
  </si>
  <si>
    <t>-505526187</t>
  </si>
  <si>
    <t>90</t>
  </si>
  <si>
    <t>766660002</t>
  </si>
  <si>
    <t>Montáž dveřních křídel otvíravých jednokřídlových š přes 0,8 m do ocelové zárubně</t>
  </si>
  <si>
    <t>-789818698</t>
  </si>
  <si>
    <t>Montáž dveřních křídel dřevěných nebo plastových otevíravých do ocelové zárubně povrchově upravených jednokřídlových, šířky přes 800 mm</t>
  </si>
  <si>
    <t>https://podminky.urs.cz/item/CS_URS_2026_01/766660002</t>
  </si>
  <si>
    <t>"D03"1</t>
  </si>
  <si>
    <t>91</t>
  </si>
  <si>
    <t>76602843R</t>
  </si>
  <si>
    <t>"D03"dveře interiérové jednokřídlé plné CPL laminát,výplň DTD 110x197 akustické 37db s výsuvnou prahovou lištou</t>
  </si>
  <si>
    <t>1167226218</t>
  </si>
  <si>
    <t>92</t>
  </si>
  <si>
    <t>766660311</t>
  </si>
  <si>
    <t>Montáž posuvných dveří jednokřídlových průchozí š do 800 mm do pouzdra s jednou kapsou</t>
  </si>
  <si>
    <t>-1405703192</t>
  </si>
  <si>
    <t>Montáž dveřních křídel dřevěných nebo plastových posuvných do dveřního pouzdra s jednou kapsou jednokřídlových, průchozí šířky do 800 mm</t>
  </si>
  <si>
    <t>https://podminky.urs.cz/item/CS_URS_2026_01/766660311</t>
  </si>
  <si>
    <t>"D04"1</t>
  </si>
  <si>
    <t>93</t>
  </si>
  <si>
    <t>76602744R</t>
  </si>
  <si>
    <t>"D04"dveře interiérové jednokřídlé plné CPL laminát,výplň DTD 80x197 posuvné do stavebního pouzdra</t>
  </si>
  <si>
    <t>-1950834271</t>
  </si>
  <si>
    <t>94</t>
  </si>
  <si>
    <t>766660729</t>
  </si>
  <si>
    <t>Montáž dveřního interiérového kování - štítku s klikou</t>
  </si>
  <si>
    <t>1956389585</t>
  </si>
  <si>
    <t>Montáž dveřních doplňků dveřního kování interiérového štítku s klikou</t>
  </si>
  <si>
    <t>https://podminky.urs.cz/item/CS_URS_2026_01/766660729</t>
  </si>
  <si>
    <t>2+1+1</t>
  </si>
  <si>
    <t>95</t>
  </si>
  <si>
    <t>54914123</t>
  </si>
  <si>
    <t>dveřní kování interiérové rozetové klika/klika</t>
  </si>
  <si>
    <t>-1715250418</t>
  </si>
  <si>
    <t>96</t>
  </si>
  <si>
    <t>766660748</t>
  </si>
  <si>
    <t>Montáž dveřního interiérového kování - mušle k posuvným dveřím</t>
  </si>
  <si>
    <t>-1874550831</t>
  </si>
  <si>
    <t>Montáž dveřních doplňků kování k posuvným dveřím - mušle</t>
  </si>
  <si>
    <t>https://podminky.urs.cz/item/CS_URS_2026_01/766660748</t>
  </si>
  <si>
    <t>97</t>
  </si>
  <si>
    <t>54914137</t>
  </si>
  <si>
    <t>kování k posuvným dveřím mušle hákový WC zámek s ukazatelem obsazenosti</t>
  </si>
  <si>
    <t>1609723006</t>
  </si>
  <si>
    <t>98</t>
  </si>
  <si>
    <t>766694116</t>
  </si>
  <si>
    <t>Montáž parapetních desek dřevěných nebo plastových š do 300 mm</t>
  </si>
  <si>
    <t>1268009777</t>
  </si>
  <si>
    <t>Montáž ostatních truhlářských konstrukcí parapetních desek dřevěných nebo plastových šířky do 300 mm</t>
  </si>
  <si>
    <t>https://podminky.urs.cz/item/CS_URS_2026_01/766694116</t>
  </si>
  <si>
    <t>0,75+1,5+1,2</t>
  </si>
  <si>
    <t>99</t>
  </si>
  <si>
    <t>61144019</t>
  </si>
  <si>
    <t>koncovka k parapetu plastovému vnitřnímu 1 pár</t>
  </si>
  <si>
    <t>sada</t>
  </si>
  <si>
    <t>163680679</t>
  </si>
  <si>
    <t>100</t>
  </si>
  <si>
    <t>6079410R</t>
  </si>
  <si>
    <t xml:space="preserve">"O02+O03"parapet plastový vnitřní  š 240mm</t>
  </si>
  <si>
    <t>1255693677</t>
  </si>
  <si>
    <t>0,75+1,5</t>
  </si>
  <si>
    <t>2,25*1,1 'Přepočtené koeficientem množství</t>
  </si>
  <si>
    <t>101</t>
  </si>
  <si>
    <t>6079419R</t>
  </si>
  <si>
    <t xml:space="preserve">"O04"parapet plastový vnitřní  š 100mm</t>
  </si>
  <si>
    <t>-1047429300</t>
  </si>
  <si>
    <t>1,2*1,1 'Přepočtené koeficientem množství</t>
  </si>
  <si>
    <t>102</t>
  </si>
  <si>
    <t>766811115</t>
  </si>
  <si>
    <t>Montáž korpusu kuchyňských skříněk spodních na nožičky š do 600 mm</t>
  </si>
  <si>
    <t>936439596</t>
  </si>
  <si>
    <t>Montáž kuchyňských linek korpusu spodních skříněk na nožičky (včetně vyrovnání), šířky jednoho dílu do 600 mm</t>
  </si>
  <si>
    <t>https://podminky.urs.cz/item/CS_URS_2026_01/766811115</t>
  </si>
  <si>
    <t>2+2+2</t>
  </si>
  <si>
    <t>103</t>
  </si>
  <si>
    <t>766811151</t>
  </si>
  <si>
    <t>Montáž korpusu kuchyňských skříněk horních na stěnu š do 600 mm</t>
  </si>
  <si>
    <t>771696334</t>
  </si>
  <si>
    <t>Montáž kuchyňských linek korpusu horních skříněk šroubovaných na stěnu, šířky jednoho dílu do 600 mm</t>
  </si>
  <si>
    <t>https://podminky.urs.cz/item/CS_URS_2026_01/766811151</t>
  </si>
  <si>
    <t>104</t>
  </si>
  <si>
    <t>766811212</t>
  </si>
  <si>
    <t>Montáž kuchyňské pracovní desky bez výřezu dl přes 1000 do 2000 mm</t>
  </si>
  <si>
    <t>645596306</t>
  </si>
  <si>
    <t>Montáž kuchyňských linek pracovní desky bez výřezu, délky jednoho dílu přes 1000 do 2000 mm</t>
  </si>
  <si>
    <t>https://podminky.urs.cz/item/CS_URS_2026_01/766811212</t>
  </si>
  <si>
    <t>105</t>
  </si>
  <si>
    <t>766811221</t>
  </si>
  <si>
    <t>Příplatek k montáži kuchyňské pracovní desky za vyřezání otvoru</t>
  </si>
  <si>
    <t>1715463335</t>
  </si>
  <si>
    <t>Montáž kuchyňských linek pracovní desky Příplatek k ceně za vyřezání otvoru (včetně zaměření)</t>
  </si>
  <si>
    <t>https://podminky.urs.cz/item/CS_URS_2026_01/766811221</t>
  </si>
  <si>
    <t>106</t>
  </si>
  <si>
    <t>766811223</t>
  </si>
  <si>
    <t>Příplatek k montáži kuchyňské pracovní desky za usazení dřezu</t>
  </si>
  <si>
    <t>1595095496</t>
  </si>
  <si>
    <t>Montáž kuchyňských linek pracovní desky Příplatek k ceně za usazení dřezu (včetně silikonu)</t>
  </si>
  <si>
    <t>https://podminky.urs.cz/item/CS_URS_2026_01/766811223</t>
  </si>
  <si>
    <t>107</t>
  </si>
  <si>
    <t>766811232</t>
  </si>
  <si>
    <t>Montáž zádové desky kuchyňských linek bez výřezu dl přes 1000 do 2000 mm</t>
  </si>
  <si>
    <t>1492332020</t>
  </si>
  <si>
    <t>Montáž kuchyňských linek zádové desky bez výřezu, délky jednoho dílu přes 1000 do 2000 mm</t>
  </si>
  <si>
    <t>https://podminky.urs.cz/item/CS_URS_2026_01/766811232</t>
  </si>
  <si>
    <t>108</t>
  </si>
  <si>
    <t>766811251</t>
  </si>
  <si>
    <t>Montáž poliček do kuchyňských skříněk spodních do předvrtaných dírek</t>
  </si>
  <si>
    <t>1747170513</t>
  </si>
  <si>
    <t>Montáž kuchyňských linek poliček do předvrtaných dírek spodních skříněk</t>
  </si>
  <si>
    <t>https://podminky.urs.cz/item/CS_URS_2026_01/766811251</t>
  </si>
  <si>
    <t>109</t>
  </si>
  <si>
    <t>766811252</t>
  </si>
  <si>
    <t>Montáž poliček do kuchyňských skříněk horních do předvrtaných dírek</t>
  </si>
  <si>
    <t>1978920860</t>
  </si>
  <si>
    <t>Montáž kuchyňských linek poliček do předvrtaných dírek horních skříněk</t>
  </si>
  <si>
    <t>https://podminky.urs.cz/item/CS_URS_2026_01/766811252</t>
  </si>
  <si>
    <t>110</t>
  </si>
  <si>
    <t>766811311</t>
  </si>
  <si>
    <t>Montáž plných dvířek na kuchyňských skříňkách spodních</t>
  </si>
  <si>
    <t>139506522</t>
  </si>
  <si>
    <t>Montáž kuchyňských linek dvířek spodních skříněk plných</t>
  </si>
  <si>
    <t>https://podminky.urs.cz/item/CS_URS_2026_01/766811311</t>
  </si>
  <si>
    <t>111</t>
  </si>
  <si>
    <t>766811351</t>
  </si>
  <si>
    <t>Montáž plných dvířek na kuchyňských skříňkách horních</t>
  </si>
  <si>
    <t>-451934327</t>
  </si>
  <si>
    <t>Montáž kuchyňských linek dvířek horních skříněk plných</t>
  </si>
  <si>
    <t>https://podminky.urs.cz/item/CS_URS_2026_01/766811351</t>
  </si>
  <si>
    <t>112</t>
  </si>
  <si>
    <t>766811411</t>
  </si>
  <si>
    <t>Montáž úchytů dvířek kuchyňských skříněk spodních</t>
  </si>
  <si>
    <t>-1793246194</t>
  </si>
  <si>
    <t>Montáž kuchyňských linek úchytů dvířek spodních skříněk</t>
  </si>
  <si>
    <t>https://podminky.urs.cz/item/CS_URS_2026_01/766811411</t>
  </si>
  <si>
    <t>113</t>
  </si>
  <si>
    <t>766811412</t>
  </si>
  <si>
    <t>Montáž úchytů dvířek kuchyňských skříněk horních</t>
  </si>
  <si>
    <t>-1830471123</t>
  </si>
  <si>
    <t>Montáž kuchyňských linek úchytů dvířek horních skříněk</t>
  </si>
  <si>
    <t>https://podminky.urs.cz/item/CS_URS_2026_01/766811412</t>
  </si>
  <si>
    <t>114</t>
  </si>
  <si>
    <t>766811421</t>
  </si>
  <si>
    <t>Montáž lišt plastových zaklapávacích na kuchyňských linkách</t>
  </si>
  <si>
    <t>1125319536</t>
  </si>
  <si>
    <t>Montáž kuchyňských linek lišty plastové zaklapávací</t>
  </si>
  <si>
    <t>https://podminky.urs.cz/item/CS_URS_2026_01/766811421</t>
  </si>
  <si>
    <t>1,025+1,05+1,1</t>
  </si>
  <si>
    <t>115</t>
  </si>
  <si>
    <t>76681001R</t>
  </si>
  <si>
    <t>"T01"Pracovní linka do místnosti primáře d=1,025 m z laminované DTD,pracovní deska postforming,včetně zádové desky (pozn.03) a Led pásku</t>
  </si>
  <si>
    <t>953716094</t>
  </si>
  <si>
    <t>116</t>
  </si>
  <si>
    <t>76681002R</t>
  </si>
  <si>
    <t>"T02"Pracovní linka do denní místnosti vrchní sestry d=1,05 m z laminované DTD,pracovní deska postforming,včetně zádové desky(pozn.04) a Led pásku</t>
  </si>
  <si>
    <t>693283601</t>
  </si>
  <si>
    <t>117</t>
  </si>
  <si>
    <t>76681102R</t>
  </si>
  <si>
    <t>"T03"Pracovní linka do místnosti zaměstnanců d=1,1 m z laminované DTD,pracovní deska postforming,včetně zádové desky (pozn.05) a Led pásku</t>
  </si>
  <si>
    <t>1862568532</t>
  </si>
  <si>
    <t>118</t>
  </si>
  <si>
    <t>766821112</t>
  </si>
  <si>
    <t>Montáž korpusu vestavěné skříně policové dvoukřídlové</t>
  </si>
  <si>
    <t>-2004077172</t>
  </si>
  <si>
    <t>Montáž nábytku vestavěného korpusu skříně policové dvoukřídlové</t>
  </si>
  <si>
    <t>https://podminky.urs.cz/item/CS_URS_2026_01/766821112</t>
  </si>
  <si>
    <t>119</t>
  </si>
  <si>
    <t>766821131</t>
  </si>
  <si>
    <t>Montáž dílu vestavěné skříně boku nebo mezistěny</t>
  </si>
  <si>
    <t>-704224905</t>
  </si>
  <si>
    <t>Montáž nábytku vestavěného dílu boku nebo mezistěny</t>
  </si>
  <si>
    <t>https://podminky.urs.cz/item/CS_URS_2026_01/766821131</t>
  </si>
  <si>
    <t>120</t>
  </si>
  <si>
    <t>766821132</t>
  </si>
  <si>
    <t>Montáž vestavěné skříně zadního dílu</t>
  </si>
  <si>
    <t>1981881631</t>
  </si>
  <si>
    <t>Montáž nábytku vestavěného dílu zadního</t>
  </si>
  <si>
    <t>https://podminky.urs.cz/item/CS_URS_2026_01/766821132</t>
  </si>
  <si>
    <t>121</t>
  </si>
  <si>
    <t>766821142</t>
  </si>
  <si>
    <t>Montáž otvíravých dveří vestavěné skříně s kováním</t>
  </si>
  <si>
    <t>91062584</t>
  </si>
  <si>
    <t>Montáž nábytku vestavěného dveří otvíravých</t>
  </si>
  <si>
    <t>https://podminky.urs.cz/item/CS_URS_2026_01/766821142</t>
  </si>
  <si>
    <t>122</t>
  </si>
  <si>
    <t>76682001R</t>
  </si>
  <si>
    <t>"T04"Sestava vestavěných policových skříní-chodba 2700x3100x450</t>
  </si>
  <si>
    <t>689745852</t>
  </si>
  <si>
    <t>123</t>
  </si>
  <si>
    <t>766825821</t>
  </si>
  <si>
    <t>Demontáž truhlářských vestavěných skříní dvoukřídlových</t>
  </si>
  <si>
    <t>97260341</t>
  </si>
  <si>
    <t>Demontáž nábytku vestavěného skříní dvoukřídlových</t>
  </si>
  <si>
    <t>https://podminky.urs.cz/item/CS_URS_2026_01/766825821</t>
  </si>
  <si>
    <t>"pozn.11"1</t>
  </si>
  <si>
    <t>124</t>
  </si>
  <si>
    <t>998766312</t>
  </si>
  <si>
    <t>Přesun hmot procentní pro kce truhlářské ruční v objektech v přes 6 do 12 m</t>
  </si>
  <si>
    <t>1529730787</t>
  </si>
  <si>
    <t>Přesun hmot pro konstrukce truhlářské stanovený procentní sazbou (%) z ceny vodorovná dopravní vzdálenost do 50 m ruční (bez užití mechanizace) v objektech výšky přes 6 do 12 m</t>
  </si>
  <si>
    <t>https://podminky.urs.cz/item/CS_URS_2026_01/998766312</t>
  </si>
  <si>
    <t>771</t>
  </si>
  <si>
    <t>Podlahy z dlaždic</t>
  </si>
  <si>
    <t>125</t>
  </si>
  <si>
    <t>771111011</t>
  </si>
  <si>
    <t>Vysátí podkladu podlah před pokládkou dlažby</t>
  </si>
  <si>
    <t>1487094800</t>
  </si>
  <si>
    <t>Příprava podkladu před provedením dlažby vysátí podlah</t>
  </si>
  <si>
    <t>https://podminky.urs.cz/item/CS_URS_2026_01/771111011</t>
  </si>
  <si>
    <t>"P2"</t>
  </si>
  <si>
    <t>"m.1.03"3,64</t>
  </si>
  <si>
    <t>"m.1.09"3,95</t>
  </si>
  <si>
    <t>Mezisoučet</t>
  </si>
  <si>
    <t>"P3"</t>
  </si>
  <si>
    <t>"m.1.05"3,18</t>
  </si>
  <si>
    <t>126</t>
  </si>
  <si>
    <t>771121011</t>
  </si>
  <si>
    <t>Nátěr penetrační na podlahu</t>
  </si>
  <si>
    <t>70021403</t>
  </si>
  <si>
    <t>Příprava podkladu před provedením dlažby nátěr penetrační na podlahu</t>
  </si>
  <si>
    <t>https://podminky.urs.cz/item/CS_URS_2026_01/771121011</t>
  </si>
  <si>
    <t>127</t>
  </si>
  <si>
    <t>771121026</t>
  </si>
  <si>
    <t>Odstranění zbytků lepidla z podkladu před pokládkou dlažby broušením</t>
  </si>
  <si>
    <t>233030870</t>
  </si>
  <si>
    <t>Příprava podkladu před provedením dlažby broušení podlah stávajícího podkladu pro odstranění lepidla (po starých krytinách)</t>
  </si>
  <si>
    <t>https://podminky.urs.cz/item/CS_URS_2026_01/771121026</t>
  </si>
  <si>
    <t>128</t>
  </si>
  <si>
    <t>771571810</t>
  </si>
  <si>
    <t>Demontáž podlah z dlaždic keramických kladených do malty</t>
  </si>
  <si>
    <t>1712714262</t>
  </si>
  <si>
    <t>https://podminky.urs.cz/item/CS_URS_2026_01/771571810</t>
  </si>
  <si>
    <t>"pozn.14"3,64</t>
  </si>
  <si>
    <t>"pozn.16"1,0</t>
  </si>
  <si>
    <t>129</t>
  </si>
  <si>
    <t>771574516</t>
  </si>
  <si>
    <t>Montáž podlah keramických hladkých lepených cementovým flexibilním rychletuhnoucím lepidlem přes 9 do 12 ks/m2</t>
  </si>
  <si>
    <t>203335430</t>
  </si>
  <si>
    <t>Montáž podlah z dlaždic keramických lepených cementovým flexibilním rychletuhnoucím lepidlem hladkých, tloušťky do 10 mm přes 9 do 12 ks/m2</t>
  </si>
  <si>
    <t>https://podminky.urs.cz/item/CS_URS_2026_01/771574516</t>
  </si>
  <si>
    <t>130</t>
  </si>
  <si>
    <t>59761135</t>
  </si>
  <si>
    <t>dlažba keramická slinutá nemrazuvzdorná povrch hladký/matný tl do 10mm přes 9 do 12ks/m2</t>
  </si>
  <si>
    <t>1991795081</t>
  </si>
  <si>
    <t>10,77*1,1 'Přepočtené koeficientem množství</t>
  </si>
  <si>
    <t>131</t>
  </si>
  <si>
    <t>771577221</t>
  </si>
  <si>
    <t>Příplatek k montáži podlah keramických lepených cementovým flexibilním rychletuhnoucím lepidlem za plochu do 5 m2</t>
  </si>
  <si>
    <t>-397775609</t>
  </si>
  <si>
    <t>Montáž podlah z dlaždic keramických lepených cementovým flexibilním rychletuhnoucím lepidlem Příplatek k cenám za plochu do 5 m2 jednotlivě</t>
  </si>
  <si>
    <t>https://podminky.urs.cz/item/CS_URS_2026_01/771577221</t>
  </si>
  <si>
    <t>132</t>
  </si>
  <si>
    <t>771591112</t>
  </si>
  <si>
    <t>Izolace pod dlažbu nátěrem nebo stěrkou ve dvou vrstvách</t>
  </si>
  <si>
    <t>2063061460</t>
  </si>
  <si>
    <t>Izolace podlahy pod dlažbu nátěrem nebo stěrkou ve dvou vrstvách</t>
  </si>
  <si>
    <t>https://podminky.urs.cz/item/CS_URS_2026_01/771591112</t>
  </si>
  <si>
    <t>133</t>
  </si>
  <si>
    <t>771591122</t>
  </si>
  <si>
    <t>Podlahy separační provazec do pružných spar průměru 6 mm</t>
  </si>
  <si>
    <t>921161093</t>
  </si>
  <si>
    <t>Podlahy - dokončovací práce separační provazec do pružných spar, průměru 6 mm</t>
  </si>
  <si>
    <t>https://podminky.urs.cz/item/CS_URS_2026_01/771591122</t>
  </si>
  <si>
    <t>"m.1.03"2,14*2+1,69*2</t>
  </si>
  <si>
    <t>"m.1.09"2,69*2+1,45*2</t>
  </si>
  <si>
    <t>"m.1.05"0,9*2+1,37*2+1,69*2</t>
  </si>
  <si>
    <t>134</t>
  </si>
  <si>
    <t>771591241</t>
  </si>
  <si>
    <t>Izolace těsnícími pásy vnitřní kout</t>
  </si>
  <si>
    <t>-727242350</t>
  </si>
  <si>
    <t>Izolace podlahy pod dlažbu těsnícími izolačními pásy vnitřní kout</t>
  </si>
  <si>
    <t>https://podminky.urs.cz/item/CS_URS_2026_01/771591241</t>
  </si>
  <si>
    <t>"m.1.03"6</t>
  </si>
  <si>
    <t>"m.1.09"6</t>
  </si>
  <si>
    <t>"m.1.05"6</t>
  </si>
  <si>
    <t>135</t>
  </si>
  <si>
    <t>771591242</t>
  </si>
  <si>
    <t>Izolace těsnícími pásy vnější roh</t>
  </si>
  <si>
    <t>1122779611</t>
  </si>
  <si>
    <t>Izolace podlahy pod dlažbu těsnícími izolačními pásy vnější roh</t>
  </si>
  <si>
    <t>https://podminky.urs.cz/item/CS_URS_2026_01/771591242</t>
  </si>
  <si>
    <t>"m.1.05"2</t>
  </si>
  <si>
    <t>136</t>
  </si>
  <si>
    <t>77159126R</t>
  </si>
  <si>
    <t>Izolace těsnícími pásy mezi podlahou a stěnou (pružná izolační páska,trvale pružný tmel)</t>
  </si>
  <si>
    <t>-1563260472</t>
  </si>
  <si>
    <t>137</t>
  </si>
  <si>
    <t>771592011</t>
  </si>
  <si>
    <t>Čištění vnitřních ploch podlah nebo schodišť po položení dlažby chemickými prostředky</t>
  </si>
  <si>
    <t>1724637308</t>
  </si>
  <si>
    <t>Čištění vnitřních ploch po položení dlažby podlah nebo schodišť chemickými prostředky</t>
  </si>
  <si>
    <t>https://podminky.urs.cz/item/CS_URS_2026_01/771592011</t>
  </si>
  <si>
    <t>138</t>
  </si>
  <si>
    <t>998771212</t>
  </si>
  <si>
    <t>Přesun hmot procentní pro podlahy z dlaždic s omezením mechanizace v objektech v přes 6 do 12 m</t>
  </si>
  <si>
    <t>1876276369</t>
  </si>
  <si>
    <t>Přesun hmot pro podlahy z dlaždic stanovený procentní sazbou (%) z ceny vodorovná dopravní vzdálenost do 50 m s omezením mechanizace v objektech výšky přes 6 do 12 m</t>
  </si>
  <si>
    <t>https://podminky.urs.cz/item/CS_URS_2026_01/998771212</t>
  </si>
  <si>
    <t>776</t>
  </si>
  <si>
    <t>Podlahy povlakové</t>
  </si>
  <si>
    <t>139</t>
  </si>
  <si>
    <t>776111116</t>
  </si>
  <si>
    <t>Odstranění zbytků lepidla z podkladu povlakových podlah broušením</t>
  </si>
  <si>
    <t>-1337777548</t>
  </si>
  <si>
    <t>Příprava podkladu povlakových podlah a stěn broušení podlah stávajícího podkladu pro odstranění lepidla (po starých krytinách)</t>
  </si>
  <si>
    <t>https://podminky.urs.cz/item/CS_URS_2026_01/776111116</t>
  </si>
  <si>
    <t>"P1"</t>
  </si>
  <si>
    <t>140</t>
  </si>
  <si>
    <t>776111311</t>
  </si>
  <si>
    <t>Vysátí podkladu povlakových podlah</t>
  </si>
  <si>
    <t>-2146948425</t>
  </si>
  <si>
    <t>Příprava podkladu povlakových podlah a stěn vysátí podlah</t>
  </si>
  <si>
    <t>https://podminky.urs.cz/item/CS_URS_2026_01/776111311</t>
  </si>
  <si>
    <t>141</t>
  </si>
  <si>
    <t>776121321</t>
  </si>
  <si>
    <t>Neředěná penetrace savého podkladu povlakových podlah</t>
  </si>
  <si>
    <t>-1098478524</t>
  </si>
  <si>
    <t>Příprava podkladu povlakových podlah a stěn penetrace neředěná podlah</t>
  </si>
  <si>
    <t>https://podminky.urs.cz/item/CS_URS_2026_01/776121321</t>
  </si>
  <si>
    <t>142</t>
  </si>
  <si>
    <t>776141122</t>
  </si>
  <si>
    <t>Stěrka podlahová nivelační pro vyrovnání podkladu povlakových podlah pevnosti 30 MPa tl přes 3 do 5 mm</t>
  </si>
  <si>
    <t>895695092</t>
  </si>
  <si>
    <t>Příprava podkladu povlakových podlah a stěn vyrovnání samonivelační stěrkou podlah pevnosti 30 MPa, tloušťky přes 3 do 5 mm</t>
  </si>
  <si>
    <t>https://podminky.urs.cz/item/CS_URS_2026_01/776141122</t>
  </si>
  <si>
    <t>143</t>
  </si>
  <si>
    <t>776201812</t>
  </si>
  <si>
    <t>Demontáž lepených povlakových podlah s podložkou ručně</t>
  </si>
  <si>
    <t>-2113932103</t>
  </si>
  <si>
    <t>Demontáž povlakových podlahovin lepených ručně s podložkou</t>
  </si>
  <si>
    <t>https://podminky.urs.cz/item/CS_URS_2026_01/776201812</t>
  </si>
  <si>
    <t>"pozn.07"19,22</t>
  </si>
  <si>
    <t>"pozn.08"16,86</t>
  </si>
  <si>
    <t>"pozn.24"10,67</t>
  </si>
  <si>
    <t>144</t>
  </si>
  <si>
    <t>776221111</t>
  </si>
  <si>
    <t>Lepení pásů z PVC standardním lepidlem</t>
  </si>
  <si>
    <t>-302019077</t>
  </si>
  <si>
    <t>Montáž podlahovin z PVC lepením standardním lepidlem z pásů</t>
  </si>
  <si>
    <t>https://podminky.urs.cz/item/CS_URS_2026_01/776221111</t>
  </si>
  <si>
    <t>145</t>
  </si>
  <si>
    <t>28411143</t>
  </si>
  <si>
    <t>podlahovina vinylová homogenní protiskluzná se vsypem a výztuž. vrstvou, s nopy, třída zátěže 34/43, hořlavost Bfl-s1 tl 2,00mm</t>
  </si>
  <si>
    <t>-478427585</t>
  </si>
  <si>
    <t>P</t>
  </si>
  <si>
    <t>Poznámka k položce:_x000d_
povrch podlahy PUR úprava PVC tvrzená laserem a UV,IDOOR AIR COMFORT GOLD</t>
  </si>
  <si>
    <t>92,26*0,1</t>
  </si>
  <si>
    <t>96,666*1,1 'Přepočtené koeficientem množství</t>
  </si>
  <si>
    <t>146</t>
  </si>
  <si>
    <t>776410811</t>
  </si>
  <si>
    <t>Odstranění soklíků a lišt pryžových nebo plastových</t>
  </si>
  <si>
    <t>218196336</t>
  </si>
  <si>
    <t>Demontáž soklíků nebo lišt pryžových nebo plastových</t>
  </si>
  <si>
    <t>https://podminky.urs.cz/item/CS_URS_2026_01/776410811</t>
  </si>
  <si>
    <t>"pozn.07"3,23*2+5,95*2</t>
  </si>
  <si>
    <t>"pozn.08"2,3*2+2,59*2+3,6*2</t>
  </si>
  <si>
    <t>"pozn.24"3,42*2+3,35*2</t>
  </si>
  <si>
    <t>147</t>
  </si>
  <si>
    <t>776411212</t>
  </si>
  <si>
    <t>Montáž tahaných obvodových soklíků z PVC výšky do 100 mm</t>
  </si>
  <si>
    <t>739881350</t>
  </si>
  <si>
    <t>Montáž soklíků tahaných (fabiony) z PVC obvodových, výšky přes 80 do 100 mm</t>
  </si>
  <si>
    <t>https://podminky.urs.cz/item/CS_URS_2026_01/776411212</t>
  </si>
  <si>
    <t>"1.01"4,89*2+2,575*2+1,245*2</t>
  </si>
  <si>
    <t>"1.02"5,95*2+4,49*2</t>
  </si>
  <si>
    <t>"1.04"5,95*2+3,23*2</t>
  </si>
  <si>
    <t>"1.07"4,425*2+3,31*2</t>
  </si>
  <si>
    <t>"1.08"1,45*2+1,845*2</t>
  </si>
  <si>
    <t>"1.10"3,42*2+2,0*2+0,45*2+0,9*2</t>
  </si>
  <si>
    <t>148</t>
  </si>
  <si>
    <t>776411213</t>
  </si>
  <si>
    <t>Montáž tahaných soklíků z PVC vnitřních rohů</t>
  </si>
  <si>
    <t>1604112129</t>
  </si>
  <si>
    <t>Montáž soklíků tahaných (fabiony) z PVC vnitřních rohů</t>
  </si>
  <si>
    <t>https://podminky.urs.cz/item/CS_URS_2026_01/776411213</t>
  </si>
  <si>
    <t>"1.01"6</t>
  </si>
  <si>
    <t>"1.02"5</t>
  </si>
  <si>
    <t>"1.04"5</t>
  </si>
  <si>
    <t>"1.07"4</t>
  </si>
  <si>
    <t>"1.08"4</t>
  </si>
  <si>
    <t>"1.10"8</t>
  </si>
  <si>
    <t>149</t>
  </si>
  <si>
    <t>776411214</t>
  </si>
  <si>
    <t>Montáž tahaných soklíků z PVC vnějších rohů</t>
  </si>
  <si>
    <t>-384286885</t>
  </si>
  <si>
    <t>Montáž soklíků tahaných (fabiony) z PVC vnějších rohů</t>
  </si>
  <si>
    <t>https://podminky.urs.cz/item/CS_URS_2026_01/776411214</t>
  </si>
  <si>
    <t>"1.01"4</t>
  </si>
  <si>
    <t>"1.07"2</t>
  </si>
  <si>
    <t>"1.08"2</t>
  </si>
  <si>
    <t>"1.10"4</t>
  </si>
  <si>
    <t>150</t>
  </si>
  <si>
    <t>2841114R</t>
  </si>
  <si>
    <t>"O13"Ukončení PVC krytiny-sokl</t>
  </si>
  <si>
    <t>-1153580711</t>
  </si>
  <si>
    <t>151</t>
  </si>
  <si>
    <t>776421312</t>
  </si>
  <si>
    <t>Montáž přechodových šroubovaných lišt</t>
  </si>
  <si>
    <t>-1957050816</t>
  </si>
  <si>
    <t>Montáž lišt přechodových šroubovaných</t>
  </si>
  <si>
    <t>https://podminky.urs.cz/item/CS_URS_2026_01/776421312</t>
  </si>
  <si>
    <t>152</t>
  </si>
  <si>
    <t>55343125R</t>
  </si>
  <si>
    <t>"O010"Podlahový profil přechodový ve tvaru T</t>
  </si>
  <si>
    <t>-525628385</t>
  </si>
  <si>
    <t>8*1,02 'Přepočtené koeficientem množství</t>
  </si>
  <si>
    <t>153</t>
  </si>
  <si>
    <t>77699113R</t>
  </si>
  <si>
    <t xml:space="preserve">Základní čištění nově položených podlahovin včetně  dvouvrstvého polymerního nátěru na antistatické PU anticolor</t>
  </si>
  <si>
    <t>-1067994335</t>
  </si>
  <si>
    <t>Základní čištění nově položených podlahovin včetně dvouvrstvého polymerního nátěru na antistatické PU anticolor</t>
  </si>
  <si>
    <t>154</t>
  </si>
  <si>
    <t>998776212</t>
  </si>
  <si>
    <t>Přesun hmot procentní pro podlahy povlakové s omezením mechanizace v objektech v přes 6 do 12 m</t>
  </si>
  <si>
    <t>-258528290</t>
  </si>
  <si>
    <t>Přesun hmot pro podlahy povlakové stanovený procentní sazbou (%) z ceny vodorovná dopravní vzdálenost do 50 m s omezením mechanizace v objektech výšky přes 6 do 12 m</t>
  </si>
  <si>
    <t>https://podminky.urs.cz/item/CS_URS_2026_01/998776212</t>
  </si>
  <si>
    <t>781</t>
  </si>
  <si>
    <t>Dokončovací práce - obklady</t>
  </si>
  <si>
    <t>155</t>
  </si>
  <si>
    <t>781111011</t>
  </si>
  <si>
    <t>Ometení (oprášení) stěny při přípravě podkladu</t>
  </si>
  <si>
    <t>-1780812022</t>
  </si>
  <si>
    <t>Příprava podkladu před provedením obkladu oprášení (ometení) stěny</t>
  </si>
  <si>
    <t>https://podminky.urs.cz/item/CS_URS_2026_01/781111011</t>
  </si>
  <si>
    <t>"1.03"3,35*(1,69*2+2,14*2)-0,8*2,0-0,76*2,5</t>
  </si>
  <si>
    <t>"1.05"2,7*(0,9*2+1,37*2+1,69*2)-0,7*2,0</t>
  </si>
  <si>
    <t>"1.09-pozn.10"4,2</t>
  </si>
  <si>
    <t>"pozn.08"(0,6+0,86+0,5)*1,5</t>
  </si>
  <si>
    <t>"pozn.12"(0,9+0,5)*1,5</t>
  </si>
  <si>
    <t>156</t>
  </si>
  <si>
    <t>781121011</t>
  </si>
  <si>
    <t>Nátěr penetrační na stěnu</t>
  </si>
  <si>
    <t>925782771</t>
  </si>
  <si>
    <t>Příprava podkladu před provedením obkladu nátěr penetrační na stěnu</t>
  </si>
  <si>
    <t>https://podminky.urs.cz/item/CS_URS_2026_01/781121011</t>
  </si>
  <si>
    <t>157</t>
  </si>
  <si>
    <t>781131112</t>
  </si>
  <si>
    <t>Izolace pod obklad nátěrem nebo stěrkou ve dvou vrstvách</t>
  </si>
  <si>
    <t>1298713071</t>
  </si>
  <si>
    <t>Izolace stěny pod obklad izolace nátěrem nebo stěrkou ve dvou vrstvách</t>
  </si>
  <si>
    <t>https://podminky.urs.cz/item/CS_URS_2026_01/781131112</t>
  </si>
  <si>
    <t>"1.03"2,5*(1,69+2,14)</t>
  </si>
  <si>
    <t>"1.05"2,7*(0,9+1,37+1,69)</t>
  </si>
  <si>
    <t>158</t>
  </si>
  <si>
    <t>781471810</t>
  </si>
  <si>
    <t>Demontáž obkladů z obkladaček keramických kladených do malty</t>
  </si>
  <si>
    <t>-444425819</t>
  </si>
  <si>
    <t>Demontáž obkladů z dlaždic keramických kladených do malty</t>
  </si>
  <si>
    <t>https://podminky.urs.cz/item/CS_URS_2026_01/781471810</t>
  </si>
  <si>
    <t>"pozn.05"1,85*(0,62+1,4)</t>
  </si>
  <si>
    <t>"pozn.06"1,1*(0,6+0,2)</t>
  </si>
  <si>
    <t>"pozn.10"1,8*(0,6+0,86+0,5)</t>
  </si>
  <si>
    <t>"pozn.13"2,0*(1,68*2+2,14*2)</t>
  </si>
  <si>
    <t>159</t>
  </si>
  <si>
    <t>781472314</t>
  </si>
  <si>
    <t>Montáž obkladů keramických hladkých lepených cementovým flexibilním rychletuhnoucím lepidlem přes 4 do 6 ks/m2</t>
  </si>
  <si>
    <t>-1957048427</t>
  </si>
  <si>
    <t>Montáž keramických obkladů stěn lepených cementovým flexibilním rychletuhnoucím lepidlem hladkých přes 4 do 6 ks/m2</t>
  </si>
  <si>
    <t>https://podminky.urs.cz/item/CS_URS_2026_01/781472314</t>
  </si>
  <si>
    <t>51,385-4,2</t>
  </si>
  <si>
    <t>160</t>
  </si>
  <si>
    <t>59761707</t>
  </si>
  <si>
    <t>obklad keramický nemrazuvzdorný povrch hladký matný tl do 10mm přes 4 do 6ks/m2</t>
  </si>
  <si>
    <t>888766513</t>
  </si>
  <si>
    <t>47,185*1,15 'Přepočtené koeficientem množství</t>
  </si>
  <si>
    <t>161</t>
  </si>
  <si>
    <t>781472318</t>
  </si>
  <si>
    <t>Montáž obkladů keramických hladkých lepených cementovým flexibilním rychletuhnoucím lepidlem přes 19 do 22 ks/m2</t>
  </si>
  <si>
    <t>1564240444</t>
  </si>
  <si>
    <t>Montáž keramických obkladů stěn lepených cementovým flexibilním rychletuhnoucím lepidlem hladkých přes 19 do 22 ks/m2</t>
  </si>
  <si>
    <t>https://podminky.urs.cz/item/CS_URS_2026_01/781472318</t>
  </si>
  <si>
    <t>162</t>
  </si>
  <si>
    <t>59761702</t>
  </si>
  <si>
    <t>obklad keramický nemrazuvzdorný povrch hladký matný tl do 10mm přes 19 do 22ks/m2</t>
  </si>
  <si>
    <t>1895055760</t>
  </si>
  <si>
    <t>4,2*1,1 'Přepočtené koeficientem množství</t>
  </si>
  <si>
    <t>163</t>
  </si>
  <si>
    <t>781492351</t>
  </si>
  <si>
    <t>Montáž profilů ukončovacích lepených flexibilním cementovým rychletuhnoucím lepidlem</t>
  </si>
  <si>
    <t>1894730539</t>
  </si>
  <si>
    <t>Obklad - dokončující práce montáž profilu lepeného flexibilním cementovým rychletuhnoucím lepidlem ukončovacího</t>
  </si>
  <si>
    <t>https://podminky.urs.cz/item/CS_URS_2026_01/781492351</t>
  </si>
  <si>
    <t>25,0+13,0</t>
  </si>
  <si>
    <t>164</t>
  </si>
  <si>
    <t>19416014</t>
  </si>
  <si>
    <t>lišta ukončovací nerezová 8mm</t>
  </si>
  <si>
    <t>-1301694639</t>
  </si>
  <si>
    <t>25*1,05 'Přepočtené koeficientem množství</t>
  </si>
  <si>
    <t>165</t>
  </si>
  <si>
    <t>1941701R</t>
  </si>
  <si>
    <t>"O012"lišta ukončovací nerezová čtvercového tvaru</t>
  </si>
  <si>
    <t>-908722975</t>
  </si>
  <si>
    <t>13*1,05 'Přepočtené koeficientem množství</t>
  </si>
  <si>
    <t>166</t>
  </si>
  <si>
    <t>781495211</t>
  </si>
  <si>
    <t>Čištění vnitřních ploch stěn po provedení obkladu chemickými prostředky</t>
  </si>
  <si>
    <t>-1581755626</t>
  </si>
  <si>
    <t>Čištění vnitřních ploch po provedení obkladu stěn chemickými prostředky</t>
  </si>
  <si>
    <t>https://podminky.urs.cz/item/CS_URS_2026_01/781495211</t>
  </si>
  <si>
    <t>167</t>
  </si>
  <si>
    <t>998781211</t>
  </si>
  <si>
    <t>Přesun hmot procentní pro obklady keramické s omezením mechanizace v objektech v do 6 m</t>
  </si>
  <si>
    <t>764020358</t>
  </si>
  <si>
    <t>Přesun hmot pro obklady keramické stanovený procentní sazbou (%) z ceny vodorovná dopravní vzdálenost do 50 m s omezením mechanizace v objektech výšky do 6 m</t>
  </si>
  <si>
    <t>https://podminky.urs.cz/item/CS_URS_2026_01/998781211</t>
  </si>
  <si>
    <t>783</t>
  </si>
  <si>
    <t>Dokončovací práce - nátěry</t>
  </si>
  <si>
    <t>168</t>
  </si>
  <si>
    <t>783301313</t>
  </si>
  <si>
    <t>Odmaštění zámečnických konstrukcí ředidlovým odmašťovačem</t>
  </si>
  <si>
    <t>1406201470</t>
  </si>
  <si>
    <t>Příprava podkladu zámečnických konstrukcí před provedením nátěru odmaštění odmašťovačem ředidlovým</t>
  </si>
  <si>
    <t>https://podminky.urs.cz/item/CS_URS_2026_01/783301313</t>
  </si>
  <si>
    <t>169</t>
  </si>
  <si>
    <t>783301401</t>
  </si>
  <si>
    <t>Ometení zámečnických konstrukcí</t>
  </si>
  <si>
    <t>-1634561534</t>
  </si>
  <si>
    <t>Příprava podkladu zámečnických konstrukcí před provedením nátěru ometení</t>
  </si>
  <si>
    <t>https://podminky.urs.cz/item/CS_URS_2026_01/783301401</t>
  </si>
  <si>
    <t>"Z05"3*(0,4*(1,1+2,0*2))</t>
  </si>
  <si>
    <t>"pozn.01"0,4*(1,1+2,0*2)*2</t>
  </si>
  <si>
    <t>"pozn.02"0,4*(1,1+2,0*2)</t>
  </si>
  <si>
    <t>170</t>
  </si>
  <si>
    <t>783314201</t>
  </si>
  <si>
    <t>Základní antikorozní jednonásobný syntetický standardní nátěr zámečnických konstrukcí</t>
  </si>
  <si>
    <t>364104692</t>
  </si>
  <si>
    <t>Základní antikorozní nátěr zámečnických konstrukcí jednonásobný syntetický standardní</t>
  </si>
  <si>
    <t>https://podminky.urs.cz/item/CS_URS_2026_01/783314201</t>
  </si>
  <si>
    <t>171</t>
  </si>
  <si>
    <t>783315101</t>
  </si>
  <si>
    <t>Mezinátěr jednonásobný syntetický standardní zámečnických konstrukcí</t>
  </si>
  <si>
    <t>544832366</t>
  </si>
  <si>
    <t>Mezinátěr zámečnických konstrukcí jednonásobný syntetický standardní</t>
  </si>
  <si>
    <t>https://podminky.urs.cz/item/CS_URS_2026_01/783315101</t>
  </si>
  <si>
    <t>172</t>
  </si>
  <si>
    <t>783317101</t>
  </si>
  <si>
    <t>Krycí jednonásobný syntetický standardní nátěr zámečnických konstrukcí</t>
  </si>
  <si>
    <t>2050318662</t>
  </si>
  <si>
    <t>Krycí nátěr (email) zámečnických konstrukcí jednonásobný syntetický standardní</t>
  </si>
  <si>
    <t>https://podminky.urs.cz/item/CS_URS_2026_01/783317101</t>
  </si>
  <si>
    <t>173</t>
  </si>
  <si>
    <t>78332001R</t>
  </si>
  <si>
    <t>Ostatní nátěry celkem</t>
  </si>
  <si>
    <t>-1886002435</t>
  </si>
  <si>
    <t>784</t>
  </si>
  <si>
    <t>Dokončovací práce - malby a tapety</t>
  </si>
  <si>
    <t>174</t>
  </si>
  <si>
    <t>784111001</t>
  </si>
  <si>
    <t>Oprášení (ometení ) podkladu v místnostech v do 3,80 m</t>
  </si>
  <si>
    <t>-1067155903</t>
  </si>
  <si>
    <t>Oprášení (ometení) podkladu v místnostech výšky do 3,80 m</t>
  </si>
  <si>
    <t>https://podminky.urs.cz/item/CS_URS_2026_01/784111001</t>
  </si>
  <si>
    <t>"omítky"207,008</t>
  </si>
  <si>
    <t>"SDKT"2*(35,964+7,918)</t>
  </si>
  <si>
    <t>"stávaj.omítky"32,707</t>
  </si>
  <si>
    <t>"stáv.SDKT příčky"3,75*4,425</t>
  </si>
  <si>
    <t>175</t>
  </si>
  <si>
    <t>784121001</t>
  </si>
  <si>
    <t>Oškrabání malby v místnostech v do 3,80 m</t>
  </si>
  <si>
    <t>1916569625</t>
  </si>
  <si>
    <t>Oškrabání malby v místnostech výšky do 3,80 m</t>
  </si>
  <si>
    <t>https://podminky.urs.cz/item/CS_URS_2026_01/784121001</t>
  </si>
  <si>
    <t>"1.10"3,1*(2,0*2+0,45*2+0,9*2+2,95+0,55+0,27+0,2*2)-1,5*2,1+0,3*(1,5*2+2,1*2)</t>
  </si>
  <si>
    <t>176</t>
  </si>
  <si>
    <t>784171111</t>
  </si>
  <si>
    <t>Zakrytí vnitřních ploch stěn v místnostech v do 3,80 m</t>
  </si>
  <si>
    <t>1777798435</t>
  </si>
  <si>
    <t>Zakrytí nemalovaných ploch (materiál ve specifikaci) včetně pozdějšího odkrytí svislých ploch např. stěn, oken, dveří v místnostech výšky do 3,80</t>
  </si>
  <si>
    <t>https://podminky.urs.cz/item/CS_URS_2026_01/784171111</t>
  </si>
  <si>
    <t>"zakrytí stávajících oken"2,35*2,4*2+0,75*2,5*2+0,8*3,4+2,35*2,4</t>
  </si>
  <si>
    <t>177</t>
  </si>
  <si>
    <t>69360001</t>
  </si>
  <si>
    <t>textilie malířská krycí absorpční s krycí PE vrstvou</t>
  </si>
  <si>
    <t>-1555140548</t>
  </si>
  <si>
    <t>23,39*1,15 'Přepočtené koeficientem množství</t>
  </si>
  <si>
    <t>178</t>
  </si>
  <si>
    <t>784181101</t>
  </si>
  <si>
    <t>Základní akrylátová jednonásobná bezbarvá penetrace podkladu v místnostech v do 3,80 m</t>
  </si>
  <si>
    <t>1918519821</t>
  </si>
  <si>
    <t>Penetrace podkladu jednonásobná základní akrylátová bezbarvá v místnostech výšky do 3,80 m</t>
  </si>
  <si>
    <t>https://podminky.urs.cz/item/CS_URS_2026_01/784181101</t>
  </si>
  <si>
    <t>179</t>
  </si>
  <si>
    <t>784215001</t>
  </si>
  <si>
    <t>Provedení jednonásobné malby ze směsí za mokra oděruvzdorných v místnostech v do 3,80 m</t>
  </si>
  <si>
    <t>366291880</t>
  </si>
  <si>
    <t>Provedení malby ze standardních hmot jednonásobné za mokra oděruvzdorné v místnostech výšky do 3,80 m</t>
  </si>
  <si>
    <t>https://podminky.urs.cz/item/CS_URS_2026_01/784215001</t>
  </si>
  <si>
    <t>180</t>
  </si>
  <si>
    <t>CPR.94596R</t>
  </si>
  <si>
    <t xml:space="preserve">Polyuretan-akrylový email   tonovatelný</t>
  </si>
  <si>
    <t>litr</t>
  </si>
  <si>
    <t>62717498</t>
  </si>
  <si>
    <t>344,023*0,095 'Přepočtené koeficientem množství</t>
  </si>
  <si>
    <t>181</t>
  </si>
  <si>
    <t>784215101</t>
  </si>
  <si>
    <t>Provedení dvojnásobné malby ze směsí za mokra oděruvzdorných v místnostech v do 3,80 m</t>
  </si>
  <si>
    <t>2134223697</t>
  </si>
  <si>
    <t>Provedení malby ze standardních hmot dvojnásobné za mokra oděruvzdorné v místnostech výšky do 3,80 m</t>
  </si>
  <si>
    <t>https://podminky.urs.cz/item/CS_URS_2026_01/784215101</t>
  </si>
  <si>
    <t>182</t>
  </si>
  <si>
    <t>616601992</t>
  </si>
  <si>
    <t>344,073*0,19 'Přepočtené koeficientem množství</t>
  </si>
  <si>
    <t>183</t>
  </si>
  <si>
    <t>784681007</t>
  </si>
  <si>
    <t>Montáž plošných ozdobných prvků pravidelného tvaru průměru nebo v (š) přes 500 do 800 mm</t>
  </si>
  <si>
    <t>1479104420</t>
  </si>
  <si>
    <t>Montáž ozdobných prvků (materiál ve specifikaci ) plošných, tvaru pravidelného, průměru nebo výšky (šířky) lepené plochy přes 500 do 800 mm</t>
  </si>
  <si>
    <t>https://podminky.urs.cz/item/CS_URS_2026_01/784681007</t>
  </si>
  <si>
    <t>184</t>
  </si>
  <si>
    <t>5812501R</t>
  </si>
  <si>
    <t>"O09"Ochranný nalepovací plastový plát tl.2 mm na dveře</t>
  </si>
  <si>
    <t>-207881572</t>
  </si>
  <si>
    <t>185</t>
  </si>
  <si>
    <t>784681021</t>
  </si>
  <si>
    <t>Montáž hladkých ozdobných prvků s převažujícím délkovým rozměrem v (š) do 60 mm</t>
  </si>
  <si>
    <t>1691469978</t>
  </si>
  <si>
    <t>Montáž ozdobných prvků (materiál ve specifikaci ) s převažujícím délkovým rozměrem hladkých, výšky (šířky) lepené plochy do 60 mm</t>
  </si>
  <si>
    <t>https://podminky.urs.cz/item/CS_URS_2026_01/784681021</t>
  </si>
  <si>
    <t>"O08"1,5</t>
  </si>
  <si>
    <t>186</t>
  </si>
  <si>
    <t>5812491R</t>
  </si>
  <si>
    <t>"O08"Ochrana rohů stěn-plastový ochranný kryt rohu 50x50 mm d=1500 mm</t>
  </si>
  <si>
    <t>134989659</t>
  </si>
  <si>
    <t>1,5*1,1 'Přepočtené koeficientem množství</t>
  </si>
  <si>
    <t>187</t>
  </si>
  <si>
    <t>78468102R</t>
  </si>
  <si>
    <t>Montáž hladkých ozdobných prvků s převažujícím délkovým rozměrem v (š) do 300 mm</t>
  </si>
  <si>
    <t>-1453415885</t>
  </si>
  <si>
    <t>"D.1.1.2.10"</t>
  </si>
  <si>
    <t>"O07"31</t>
  </si>
  <si>
    <t>188</t>
  </si>
  <si>
    <t>28355091R</t>
  </si>
  <si>
    <t>"O07"pás plastový nalepovací nárazový ochranný š 300mm tl.2-3 mm</t>
  </si>
  <si>
    <t>-736255291</t>
  </si>
  <si>
    <t>786</t>
  </si>
  <si>
    <t>Dokončovací práce - stínění a čalounické úpravy</t>
  </si>
  <si>
    <t>189</t>
  </si>
  <si>
    <t>786623003</t>
  </si>
  <si>
    <t>Montáž venkovní žaluzie do okenního nebo dveřního otvoru na rám ovládané manuálně pl přes 4 do 6 m2</t>
  </si>
  <si>
    <t>1299851570</t>
  </si>
  <si>
    <t>Montáž venkovních žaluzií do okenního nebo dveřního otvoru ovládaných manuálně, upevněných na rám, plochy přes 4 do 6 m2</t>
  </si>
  <si>
    <t>https://podminky.urs.cz/item/CS_URS_2026_01/786623003</t>
  </si>
  <si>
    <t>190</t>
  </si>
  <si>
    <t>5534251R</t>
  </si>
  <si>
    <t>"O06"žaluzie ovládaná klikou včetně příslušenství plochy do 6,0m2</t>
  </si>
  <si>
    <t>1370955030</t>
  </si>
  <si>
    <t>2,35*2,4</t>
  </si>
  <si>
    <t>5,64*1,1 'Přepočtené koeficientem množství</t>
  </si>
  <si>
    <t>191</t>
  </si>
  <si>
    <t>78662300R</t>
  </si>
  <si>
    <t>Demontáž venkovní žaluzie do okenního nebo dveřního otvoru na rám ovládané manuálně pl do 4 m2</t>
  </si>
  <si>
    <t>1352437134</t>
  </si>
  <si>
    <t>Montáž venkovních žaluzií do okenního nebo dveřního otvoru ovládaných manuálně, upevněných na rám, plochy do 4 m2</t>
  </si>
  <si>
    <t>"pozn.28"1</t>
  </si>
  <si>
    <t>192</t>
  </si>
  <si>
    <t>786623041</t>
  </si>
  <si>
    <t>Montáž žaluziové schránky venkovní žaluzie osazené do okenního nebo dveřního otvoru dl přes 1300 do 2400 mm</t>
  </si>
  <si>
    <t>-698025661</t>
  </si>
  <si>
    <t>Montáž venkovních žaluzií do okenního nebo dveřního otvoru žaluziové schránky, délky přes 1300 do 2400 mm</t>
  </si>
  <si>
    <t>https://podminky.urs.cz/item/CS_URS_2026_01/786623041</t>
  </si>
  <si>
    <t>193</t>
  </si>
  <si>
    <t>55342593</t>
  </si>
  <si>
    <t>plech krycí Al pro žaluzie Z-90 tl 1,5mm lakovaný včetně bočnic a držáků plochy do 6,0m2 šířky do 2,0m</t>
  </si>
  <si>
    <t>145715514</t>
  </si>
  <si>
    <t>194</t>
  </si>
  <si>
    <t>786623121</t>
  </si>
  <si>
    <t>Montáž lamelové žaluzie vnitřní manuálně ovládané do oken dřevěných nebo plastových pevných nebo otevíravých nebo otevíravě sklopných</t>
  </si>
  <si>
    <t>-1362439403</t>
  </si>
  <si>
    <t>Montáž zastiňujících žaluzií lamelových do oken pevných, otevíravých nebo otevíravě sklopných vnitřních manuálně ovládaných dřevěných nebo plastových</t>
  </si>
  <si>
    <t>https://podminky.urs.cz/item/CS_URS_2026_01/786623121</t>
  </si>
  <si>
    <t>195</t>
  </si>
  <si>
    <t>5534620R</t>
  </si>
  <si>
    <t>"O05"žaluzie horizontální interiérové</t>
  </si>
  <si>
    <t>1926721453</t>
  </si>
  <si>
    <t>196</t>
  </si>
  <si>
    <t>998786212</t>
  </si>
  <si>
    <t>Přesun hmot procentní pro stínění a čalounické úpravy s omezením mechanizace v objektech v přes 6 do 12 m</t>
  </si>
  <si>
    <t>-126798572</t>
  </si>
  <si>
    <t>Přesun hmot pro stínění a čalounické úpravy stanovený procentní sazbou (%) z ceny vodorovná dopravní vzdálenost do 50 m s omezením mechanizace v objektech výšky (hloubky) přes 6 do 12 m</t>
  </si>
  <si>
    <t>https://podminky.urs.cz/item/CS_URS_2026_01/998786212</t>
  </si>
  <si>
    <t xml:space="preserve">D.1.2.1 - TPS – Zdravotně technické instalace </t>
  </si>
  <si>
    <t xml:space="preserve"> </t>
  </si>
  <si>
    <t>Sylva Kubová</t>
  </si>
  <si>
    <t xml:space="preserve">    726 - Zdravotechnika - předstěnové instalace</t>
  </si>
  <si>
    <t xml:space="preserve">    727 - Zdravotechnika - protipožární ochrana</t>
  </si>
  <si>
    <t xml:space="preserve">    767 - Konstrukce zámečnické</t>
  </si>
  <si>
    <t>HZS - Hodinové zúčtovací sazby</t>
  </si>
  <si>
    <t>977151113</t>
  </si>
  <si>
    <t>Jádrové vrty diamantovými korunkami do stavebních materiálů D přes 40 do 50 mm</t>
  </si>
  <si>
    <t>163970621</t>
  </si>
  <si>
    <t>Jádrové vrty diamantovými korunkami do stavebních materiálů (železobetonu, betonu, cihel, obkladů, dlažeb, kamene) průměru přes 40 do 50 mm</t>
  </si>
  <si>
    <t>https://podminky.urs.cz/item/CS_URS_2026_01/977151113</t>
  </si>
  <si>
    <t>977151118</t>
  </si>
  <si>
    <t>Jádrové vrty diamantovými korunkami do stavebních materiálů D přes 90 do 100 mm</t>
  </si>
  <si>
    <t>-1343009704</t>
  </si>
  <si>
    <t>Jádrové vrty diamantovými korunkami do stavebních materiálů (železobetonu, betonu, cihel, obkladů, dlažeb, kamene) průměru přes 90 do 100 mm</t>
  </si>
  <si>
    <t>https://podminky.urs.cz/item/CS_URS_2026_01/977151118</t>
  </si>
  <si>
    <t>3*0,45</t>
  </si>
  <si>
    <t>1959188555</t>
  </si>
  <si>
    <t>1906202935</t>
  </si>
  <si>
    <t>-1632396191</t>
  </si>
  <si>
    <t>0,353*19 'Přepočtené koeficientem množství</t>
  </si>
  <si>
    <t>-220037772</t>
  </si>
  <si>
    <t>721100902</t>
  </si>
  <si>
    <t>Přetěsnění potrubí hrdlového DN do 100</t>
  </si>
  <si>
    <t>-313854958</t>
  </si>
  <si>
    <t>Opravy potrubí hrdlového přetěsnění hrdla odpadního potrubí do DN 100</t>
  </si>
  <si>
    <t>https://podminky.urs.cz/item/CS_URS_2026_01/721100902</t>
  </si>
  <si>
    <t>-1181156833</t>
  </si>
  <si>
    <t>721140905</t>
  </si>
  <si>
    <t>Potrubí litinové vsazení odbočky DN 100</t>
  </si>
  <si>
    <t>-1582138029</t>
  </si>
  <si>
    <t>Opravy odpadního potrubí litinového vsazení odbočky do potrubí DN 100</t>
  </si>
  <si>
    <t>https://podminky.urs.cz/item/CS_URS_2026_01/721140905</t>
  </si>
  <si>
    <t>721171803</t>
  </si>
  <si>
    <t>Demontáž potrubí z PVC D do 75</t>
  </si>
  <si>
    <t>10691129</t>
  </si>
  <si>
    <t>Demontáž potrubí z novodurových trub odpadních nebo připojovacích do D 75</t>
  </si>
  <si>
    <t>https://podminky.urs.cz/item/CS_URS_2026_01/721171803</t>
  </si>
  <si>
    <t>721171808</t>
  </si>
  <si>
    <t>Demontáž potrubí z PVC D přes 75 do 114</t>
  </si>
  <si>
    <t>-312402838</t>
  </si>
  <si>
    <t>Demontáž potrubí z novodurových trub odpadních nebo připojovacích přes 75 do D 114</t>
  </si>
  <si>
    <t>https://podminky.urs.cz/item/CS_URS_2026_01/721171808</t>
  </si>
  <si>
    <t>721171905</t>
  </si>
  <si>
    <t>Potrubí z PP vsazení odbočky do hrdla DN 110</t>
  </si>
  <si>
    <t>171692717</t>
  </si>
  <si>
    <t>Opravy odpadního potrubí plastového vsazení odbočky do potrubí DN 110</t>
  </si>
  <si>
    <t>https://podminky.urs.cz/item/CS_URS_2026_01/721171905</t>
  </si>
  <si>
    <t>721171915</t>
  </si>
  <si>
    <t>Potrubí z PP propojení potrubí DN 110</t>
  </si>
  <si>
    <t>-678846299</t>
  </si>
  <si>
    <t>Opravy odpadního potrubí plastového propojení dosavadního potrubí DN 110</t>
  </si>
  <si>
    <t>https://podminky.urs.cz/item/CS_URS_2026_01/721171915</t>
  </si>
  <si>
    <t>K002</t>
  </si>
  <si>
    <t>demontáž potrubních objímek</t>
  </si>
  <si>
    <t>ks</t>
  </si>
  <si>
    <t>1461942099</t>
  </si>
  <si>
    <t>721174041</t>
  </si>
  <si>
    <t>Potrubí kanalizační z PP připojovací DN 32</t>
  </si>
  <si>
    <t>-777806541</t>
  </si>
  <si>
    <t>Potrubí z trub polypropylenových připojovací DN 32</t>
  </si>
  <si>
    <t>https://podminky.urs.cz/item/CS_URS_2026_01/721174041</t>
  </si>
  <si>
    <t>721174042</t>
  </si>
  <si>
    <t>Potrubí kanalizační z PP připojovací DN 40</t>
  </si>
  <si>
    <t>2122684774</t>
  </si>
  <si>
    <t>Potrubí z trub polypropylenových připojovací DN 40</t>
  </si>
  <si>
    <t>https://podminky.urs.cz/item/CS_URS_2026_01/721174042</t>
  </si>
  <si>
    <t>721174043</t>
  </si>
  <si>
    <t>Potrubí kanalizační z PP připojovací DN 50</t>
  </si>
  <si>
    <t>-1238642197</t>
  </si>
  <si>
    <t>Potrubí z trub polypropylenových připojovací DN 50</t>
  </si>
  <si>
    <t>https://podminky.urs.cz/item/CS_URS_2026_01/721174043</t>
  </si>
  <si>
    <t>721174044</t>
  </si>
  <si>
    <t>Potrubí kanalizační z PP připojovací DN 75</t>
  </si>
  <si>
    <t>642967959</t>
  </si>
  <si>
    <t>Potrubí z trub polypropylenových připojovací DN 75</t>
  </si>
  <si>
    <t>https://podminky.urs.cz/item/CS_URS_2026_01/721174044</t>
  </si>
  <si>
    <t>721174045</t>
  </si>
  <si>
    <t>Potrubí kanalizační z PP připojovací DN 110</t>
  </si>
  <si>
    <t>-658724042</t>
  </si>
  <si>
    <t>Potrubí z trub polypropylenových připojovací DN 110</t>
  </si>
  <si>
    <t>https://podminky.urs.cz/item/CS_URS_2026_01/721174045</t>
  </si>
  <si>
    <t>721194104</t>
  </si>
  <si>
    <t>Vyvedení a upevnění odpadních výpustek DN 40</t>
  </si>
  <si>
    <t>-2106328153</t>
  </si>
  <si>
    <t>Vyměření přípojek na potrubí vyvedení a upevnění odpadních výpustek DN 40</t>
  </si>
  <si>
    <t>https://podminky.urs.cz/item/CS_URS_2026_01/721194104</t>
  </si>
  <si>
    <t>721194105</t>
  </si>
  <si>
    <t>Vyvedení a upevnění odpadních výpustek DN 50</t>
  </si>
  <si>
    <t>-421074496</t>
  </si>
  <si>
    <t>Vyměření přípojek na potrubí vyvedení a upevnění odpadních výpustek DN 50</t>
  </si>
  <si>
    <t>https://podminky.urs.cz/item/CS_URS_2026_01/721194105</t>
  </si>
  <si>
    <t>721194109</t>
  </si>
  <si>
    <t>Vyvedení a upevnění odpadních výpustek DN 110</t>
  </si>
  <si>
    <t>-2127346295</t>
  </si>
  <si>
    <t>Vyměření přípojek na potrubí vyvedení a upevnění odpadních výpustek DN 110</t>
  </si>
  <si>
    <t>https://podminky.urs.cz/item/CS_URS_2026_01/721194109</t>
  </si>
  <si>
    <t>721211913</t>
  </si>
  <si>
    <t>Montáž vpustí podlahových DN 110 ostatní typ</t>
  </si>
  <si>
    <t>1628852972</t>
  </si>
  <si>
    <t>Podlahové vpusti montáž podlahových vpustí ostatních typů DN 110</t>
  </si>
  <si>
    <t>https://podminky.urs.cz/item/CS_URS_2026_01/721211913</t>
  </si>
  <si>
    <t>M010</t>
  </si>
  <si>
    <t xml:space="preserve">podlahová vpust celonerezová 190x190mm nerez ocel  AISI 304 o tloušťce 1,2 mm,  vrchní dekorativní  nerez mřížka o tloušťce 1,5mm, odolná proti velkému zatížení a poškrábání. Qn= 49 l/min= 0,8 l/s. Montážní výška 52-60mm. Instalační nožky s rozsahem nasta</t>
  </si>
  <si>
    <t>-616006357</t>
  </si>
  <si>
    <t>721279126</t>
  </si>
  <si>
    <t>Montáž přivzdušňovací ventil odpadních potrubí DN do 110 ostatní typ</t>
  </si>
  <si>
    <t>1233323419</t>
  </si>
  <si>
    <t>Ventily přivzdušňovací odpadních potrubí montáž ventilů přivzdušňovacích ostatních typů do DN 110</t>
  </si>
  <si>
    <t>https://podminky.urs.cz/item/CS_URS_2026_01/721279126</t>
  </si>
  <si>
    <t>M011</t>
  </si>
  <si>
    <t xml:space="preserve">ventil přivzdušňovací pro odpadní potrubí, vnitřní použití z PP DN100,37l/s,s odnímatelnou mřížkou proti hmyzu, pryžová membrána,dvojitá izolační stěna  ČSN EN 12380</t>
  </si>
  <si>
    <t>1160563295</t>
  </si>
  <si>
    <t>M012</t>
  </si>
  <si>
    <t>ventil přivzdušňovací plochý pro připojovací potrubí, pro zabudování v příčkách, vnitřní použití z PP DN50,13l/s, ČSN EN 12380</t>
  </si>
  <si>
    <t>1903163785</t>
  </si>
  <si>
    <t>721290111</t>
  </si>
  <si>
    <t>Zkouška těsnosti potrubí kanalizace vodou DN do 125</t>
  </si>
  <si>
    <t>-1170980126</t>
  </si>
  <si>
    <t>Zkouška těsnosti kanalizace v objektech vodou do DN 125</t>
  </si>
  <si>
    <t>https://podminky.urs.cz/item/CS_URS_2026_01/721290111</t>
  </si>
  <si>
    <t>K001</t>
  </si>
  <si>
    <t>nátěr manžety PV 2složková epox pryskyřice(penetrace)+posyp křemičit pískem 0,6-1,2mm, ošetř spáry mezi manžetou a bet podkl vrstvou elastickou manž k utěsnění prostupu potrubí</t>
  </si>
  <si>
    <t>-338189406</t>
  </si>
  <si>
    <t>K003</t>
  </si>
  <si>
    <t>příplatek za ukládání potrubí do podlahy DN50</t>
  </si>
  <si>
    <t>sb</t>
  </si>
  <si>
    <t>-1046026128</t>
  </si>
  <si>
    <t>K004</t>
  </si>
  <si>
    <t>odhalení stávajícího kanalizačního potrubí</t>
  </si>
  <si>
    <t>693860653</t>
  </si>
  <si>
    <t>K005</t>
  </si>
  <si>
    <t>příprava montážního otvoru pro možnost napojení potrubí</t>
  </si>
  <si>
    <t>-617921832</t>
  </si>
  <si>
    <t>998721212</t>
  </si>
  <si>
    <t>Přesun hmot procentní pro vnitřní kanalizaci s omezením mechanizace v objektech v přes 6 do 12 m</t>
  </si>
  <si>
    <t>1299627109</t>
  </si>
  <si>
    <t>Přesun hmot pro vnitřní kanalizaci stanovený procentní sazbou (%) z ceny vodorovná dopravní vzdálenost do 50 m s omezením mechanizace v objektech výšky přes 6 do 12 m</t>
  </si>
  <si>
    <t>https://podminky.urs.cz/item/CS_URS_2026_01/998721212</t>
  </si>
  <si>
    <t>1965817086</t>
  </si>
  <si>
    <t>722131912</t>
  </si>
  <si>
    <t>Potrubí pozinkované závitové vsazení odbočky do potrubí DN 20</t>
  </si>
  <si>
    <t>-436568773</t>
  </si>
  <si>
    <t>Opravy vodovodního potrubí z ocelových trubek pozinkovaných závitových vsazení odbočky do potrubí DN 20</t>
  </si>
  <si>
    <t>https://podminky.urs.cz/item/CS_URS_2026_01/722131912</t>
  </si>
  <si>
    <t>722131914</t>
  </si>
  <si>
    <t>Potrubí pozinkované závitové vsazení odbočky do potrubí DN 32</t>
  </si>
  <si>
    <t>-2022322902</t>
  </si>
  <si>
    <t>Opravy vodovodního potrubí z ocelových trubek pozinkovaných závitových vsazení odbočky do potrubí DN 32</t>
  </si>
  <si>
    <t>https://podminky.urs.cz/item/CS_URS_2026_01/722131914</t>
  </si>
  <si>
    <t>722170801</t>
  </si>
  <si>
    <t>Demontáž rozvodů vody z plastů D do 25</t>
  </si>
  <si>
    <t>1663543337</t>
  </si>
  <si>
    <t>Demontáž rozvodů vody z plastů do Ø 25 mm</t>
  </si>
  <si>
    <t>https://podminky.urs.cz/item/CS_URS_2026_01/722170801</t>
  </si>
  <si>
    <t>722171913</t>
  </si>
  <si>
    <t>Potrubí plastové odříznutí trubky D přes 20 do 25 mm</t>
  </si>
  <si>
    <t>505359431</t>
  </si>
  <si>
    <t>Odříznutí trubky nebo tvarovky u rozvodů vody z plastů D přes 20 do 25 mm</t>
  </si>
  <si>
    <t>https://podminky.urs.cz/item/CS_URS_2026_01/722171913</t>
  </si>
  <si>
    <t>722174913</t>
  </si>
  <si>
    <t>Potrubí plastové sestavení rozvodů D přes 20 do 25 mm</t>
  </si>
  <si>
    <t>-1985909221</t>
  </si>
  <si>
    <t>Sestavení rozvodů vody D přes 20 do 25 mm</t>
  </si>
  <si>
    <t>https://podminky.urs.cz/item/CS_URS_2026_01/722174913</t>
  </si>
  <si>
    <t>722176111</t>
  </si>
  <si>
    <t>Montáž potrubí plastové spojované svary polyfuzně D do 16 mm</t>
  </si>
  <si>
    <t>-539200519</t>
  </si>
  <si>
    <t>Montáž potrubí z plastových trub svařovaných polyfuzně D do 16 mm</t>
  </si>
  <si>
    <t>https://podminky.urs.cz/item/CS_URS_2026_01/722176111</t>
  </si>
  <si>
    <t>M033</t>
  </si>
  <si>
    <t xml:space="preserve">vodovodní potr z PP-RCT trub, tlak řada PN20 (S3) třívrstvé sedvičové provedení:  PP RCT+čedičová vlákna (BF)+PP RCT svařování bez odplášťování ,T do 90°C, délková tepelná roztažnost: 0,05mm/m °C, ČSN EN ISO 15874,ISO 9001-2009        DN15=∅20/2,8</t>
  </si>
  <si>
    <t>1521661995</t>
  </si>
  <si>
    <t>65*1,05 'Přepočtené koeficientem množství</t>
  </si>
  <si>
    <t>722176112</t>
  </si>
  <si>
    <t>Montáž potrubí plastové spojované svary polyfuzně D přes 16 do 20 mm</t>
  </si>
  <si>
    <t>1129809939</t>
  </si>
  <si>
    <t>Montáž potrubí z plastových trub svařovaných polyfuzně D přes 16 do 20 mm</t>
  </si>
  <si>
    <t>https://podminky.urs.cz/item/CS_URS_2026_01/722176112</t>
  </si>
  <si>
    <t>M034</t>
  </si>
  <si>
    <t xml:space="preserve">vodovodní potr z PP-RCT trub, tlak řada PN20 (S3) třívrstvé sedvičové provedení:  PP RCT+čedičová vlákna (BF)+PP RCT svařování bez odplášťování ,T do 90°C, délková tepelná roztažnost: 0,05mm/m °C, ČSN EN ISO 15874,ISO 9001-2009       DN20=∅25/3,5</t>
  </si>
  <si>
    <t>-1242629908</t>
  </si>
  <si>
    <t>72218125R</t>
  </si>
  <si>
    <t>Ochrana vodovodního potrubí přilepenými termoizolačními trubicemi z PE tl 30 mm DN do 22 mm</t>
  </si>
  <si>
    <t>191256617</t>
  </si>
  <si>
    <t>Ochrana potrubí termoizolačními trubicemi z pěnového polyetylenu PE přilepenými v příčných a podélných spojích, tloušťky izolace přes 20 do 25 mm, vnitřního průměru izolace DN do 22 mm</t>
  </si>
  <si>
    <t xml:space="preserve">Poznámka k položce:_x000d_
ochr potr tepelně izolač trubicemi z pěněného PE dle ČSN ISO 9001 přilepenými v příčných i podélných spojích, součinitel difúzního odporu vodní páry&gt;4600, hodnota tepelné vodivosti lambda 0°C≤0,003W/(m.K)  tl.izolace  30,0 mm  DN15+DN 20   zabudované potrubí</t>
  </si>
  <si>
    <t>60+65</t>
  </si>
  <si>
    <t>722181812</t>
  </si>
  <si>
    <t>Demontáž plstěných pásů z trub D do 50</t>
  </si>
  <si>
    <t>1325831131</t>
  </si>
  <si>
    <t>Demontáž ochrany potrubí plstěných pásů z trub, průměru do 50 mm</t>
  </si>
  <si>
    <t>https://podminky.urs.cz/item/CS_URS_2026_01/722181812</t>
  </si>
  <si>
    <t>722190401</t>
  </si>
  <si>
    <t>Vyvedení a upevnění výpustku DN do 25</t>
  </si>
  <si>
    <t>-1505499446</t>
  </si>
  <si>
    <t>Zřízení přípojek na potrubí vyvedení a upevnění výpustek do DN 25</t>
  </si>
  <si>
    <t>https://podminky.urs.cz/item/CS_URS_2026_01/722190401</t>
  </si>
  <si>
    <t>722190901</t>
  </si>
  <si>
    <t>Uzavření nebo otevření vodovodního potrubí při opravách</t>
  </si>
  <si>
    <t>1727048134</t>
  </si>
  <si>
    <t>Opravy ostatní uzavření nebo otevření vodovodního potrubí při opravách včetně vypuštění a napuštění</t>
  </si>
  <si>
    <t>https://podminky.urs.cz/item/CS_URS_2026_01/722190901</t>
  </si>
  <si>
    <t>722220231</t>
  </si>
  <si>
    <t>Přechodka dGK PPR PN 20 D 20 x G 1/2" s kovovým vnitřním závitem</t>
  </si>
  <si>
    <t>1737422511</t>
  </si>
  <si>
    <t>Armatury s jedním závitem přechodové tvarovky PPR, PN 20 (SDR 6) s kovovým závitem vnitřním přechodky dGK D 20 x G 1/2"</t>
  </si>
  <si>
    <t>https://podminky.urs.cz/item/CS_URS_2026_01/722220231</t>
  </si>
  <si>
    <t>722220232</t>
  </si>
  <si>
    <t>Přechodka dGK PPR PN 20 D 25 x G 3/4" s kovovým vnitřním závitem</t>
  </si>
  <si>
    <t>-1727704684</t>
  </si>
  <si>
    <t>Armatury s jedním závitem přechodové tvarovky PPR, PN 20 (SDR 6) s kovovým závitem vnitřním přechodky dGK D 25 x G 3/4"</t>
  </si>
  <si>
    <t>https://podminky.urs.cz/item/CS_URS_2026_01/722220232</t>
  </si>
  <si>
    <t>722220241</t>
  </si>
  <si>
    <t>Přechodka dGK PPR PN 20 D 20 x G 3/4" s kovovým vnitřním závitem a převlečnou maticí</t>
  </si>
  <si>
    <t>-956277762</t>
  </si>
  <si>
    <t>Armatury s jedním závitem přechodové tvarovky PPR, PN 20 (SDR 6) s kovovým závitem vnitřním přechodky s převlečnou maticí D 20 x G 3/4"</t>
  </si>
  <si>
    <t>https://podminky.urs.cz/item/CS_URS_2026_01/722220241</t>
  </si>
  <si>
    <t>722220861</t>
  </si>
  <si>
    <t>Demontáž armatur závitových se dvěma závity G do 3/4</t>
  </si>
  <si>
    <t>1777328586</t>
  </si>
  <si>
    <t>Demontáž armatur závitových se dvěma závity do G 3/4</t>
  </si>
  <si>
    <t>https://podminky.urs.cz/item/CS_URS_2026_01/722220861</t>
  </si>
  <si>
    <t>-1734815054</t>
  </si>
  <si>
    <t>722231051</t>
  </si>
  <si>
    <t>Šoupátko mosazné G 1/2" PN 16 do 80°C s 2x vnitřním závitem</t>
  </si>
  <si>
    <t>1008274137</t>
  </si>
  <si>
    <t>Armatury se dvěma závity šoupátka mosazná PN 16 do 80°C G 1/2"</t>
  </si>
  <si>
    <t>https://podminky.urs.cz/item/CS_URS_2026_01/722231051</t>
  </si>
  <si>
    <t>722231052</t>
  </si>
  <si>
    <t>Šoupátko mosazné G 3/4" PN 16 do 80°C s 2x vnitřním závitem</t>
  </si>
  <si>
    <t>-1298864547</t>
  </si>
  <si>
    <t>Armatury se dvěma závity šoupátka mosazná PN 16 do 80°C G 3/4"</t>
  </si>
  <si>
    <t>https://podminky.urs.cz/item/CS_URS_2026_01/722231052</t>
  </si>
  <si>
    <t>K023</t>
  </si>
  <si>
    <t>úprava stávajících rozvodů vody DN15 pro napojení nových baterií a splachovací trubky</t>
  </si>
  <si>
    <t>-658296193</t>
  </si>
  <si>
    <t>M035</t>
  </si>
  <si>
    <t>dvířka nerezová 300x300 s montážní sadou, s nerez rámečkem s přístupovým systémem push-to-open, nerez rámeček 350x350x7mm, nerez DIN 1.4301, vruty a hmoždinky součástí</t>
  </si>
  <si>
    <t>-1695660992</t>
  </si>
  <si>
    <t>M036</t>
  </si>
  <si>
    <t>mřížka nerezová čtyřhranná větrací 200x200, nerez DIN 1.4301, vruty a hmoždinky součástí</t>
  </si>
  <si>
    <t>1029262866</t>
  </si>
  <si>
    <t>K037</t>
  </si>
  <si>
    <t>montáž mřížky a dvířek</t>
  </si>
  <si>
    <t>1738270195</t>
  </si>
  <si>
    <t>K024</t>
  </si>
  <si>
    <t>odmontování uzavíracích armatur (i rohové ventily)</t>
  </si>
  <si>
    <t>-887786801</t>
  </si>
  <si>
    <t>659324195</t>
  </si>
  <si>
    <t>722290234</t>
  </si>
  <si>
    <t>Proplach a dezinfekce vodovodního potrubí DN do 80</t>
  </si>
  <si>
    <t>463982895</t>
  </si>
  <si>
    <t>Zkoušky, proplach a desinfekce vodovodního potrubí proplach a desinfekce vodovodního potrubí do DN 80</t>
  </si>
  <si>
    <t>https://podminky.urs.cz/item/CS_URS_2026_01/722290234</t>
  </si>
  <si>
    <t>722290246</t>
  </si>
  <si>
    <t>Zkouška těsnosti vodovodního potrubí plastového DN do 40</t>
  </si>
  <si>
    <t>876549501</t>
  </si>
  <si>
    <t>Zkoušky, proplach a desinfekce vodovodního potrubí zkoušky těsnosti vodovodního potrubí plastového do DN 40</t>
  </si>
  <si>
    <t>https://podminky.urs.cz/item/CS_URS_2026_01/722290246</t>
  </si>
  <si>
    <t>1161238152</t>
  </si>
  <si>
    <t>725110814</t>
  </si>
  <si>
    <t>Demontáž klozetu Kombi</t>
  </si>
  <si>
    <t>-90464349</t>
  </si>
  <si>
    <t>Demontáž klozetů kombi</t>
  </si>
  <si>
    <t>https://podminky.urs.cz/item/CS_URS_2026_01/725110814</t>
  </si>
  <si>
    <t>725119122</t>
  </si>
  <si>
    <t>Montáž klozetových mís kombi</t>
  </si>
  <si>
    <t>1884042428</t>
  </si>
  <si>
    <t>Zařízení záchodů montáž klozetových mís kombi</t>
  </si>
  <si>
    <t>https://podminky.urs.cz/item/CS_URS_2026_01/725119122</t>
  </si>
  <si>
    <t>M050</t>
  </si>
  <si>
    <t xml:space="preserve">klozet závěsný zdravotní keramický s hlubokým splach, hranatý prodloužený – zadní odpad, pro osoby TPI, šířka: 380mm, hloubka: 700mm, výška osazení  500mm nad podlahou</t>
  </si>
  <si>
    <t>1097968836</t>
  </si>
  <si>
    <t>M051</t>
  </si>
  <si>
    <t>sedátko bílé Duroplast, soft close</t>
  </si>
  <si>
    <t>-59831547</t>
  </si>
  <si>
    <t>M053</t>
  </si>
  <si>
    <t>montážní sada pro kotvení klozetu</t>
  </si>
  <si>
    <t>1303493871</t>
  </si>
  <si>
    <t>725210821</t>
  </si>
  <si>
    <t>Demontáž umyvadel bez výtokových armatur</t>
  </si>
  <si>
    <t>-170677444</t>
  </si>
  <si>
    <t>Demontáž umyvadel bez výtokových armatur umyvadel</t>
  </si>
  <si>
    <t>https://podminky.urs.cz/item/CS_URS_2026_01/725210821</t>
  </si>
  <si>
    <t>725240811</t>
  </si>
  <si>
    <t>Demontáž kabin sprchových bez výtokových armatur</t>
  </si>
  <si>
    <t>1085111044</t>
  </si>
  <si>
    <t>Demontáž sprchových kabin a vaniček bez výtokových armatur kabin</t>
  </si>
  <si>
    <t>https://podminky.urs.cz/item/CS_URS_2026_01/725240811</t>
  </si>
  <si>
    <t>725240812</t>
  </si>
  <si>
    <t>Demontáž vaniček sprchových bez výtokových armatur</t>
  </si>
  <si>
    <t>1844050519</t>
  </si>
  <si>
    <t>Demontáž sprchových kabin a vaniček bez výtokových armatur vaniček</t>
  </si>
  <si>
    <t>https://podminky.urs.cz/item/CS_URS_2026_01/725240812</t>
  </si>
  <si>
    <t>725820801</t>
  </si>
  <si>
    <t>Demontáž baterie nástěnné do G 3 / 4</t>
  </si>
  <si>
    <t>-1680067044</t>
  </si>
  <si>
    <t>Demontáž baterií nástěnných do G 3/4</t>
  </si>
  <si>
    <t>https://podminky.urs.cz/item/CS_URS_2026_01/725820801</t>
  </si>
  <si>
    <t>1578917628</t>
  </si>
  <si>
    <t>725850800</t>
  </si>
  <si>
    <t>Demontáž ventilů odpadních</t>
  </si>
  <si>
    <t>-149331767</t>
  </si>
  <si>
    <t>Demontáž odpadních ventilů všech připojovacích dimenzí</t>
  </si>
  <si>
    <t>https://podminky.urs.cz/item/CS_URS_2026_01/725850800</t>
  </si>
  <si>
    <t>927402980</t>
  </si>
  <si>
    <t>725 11 0811</t>
  </si>
  <si>
    <t>demontáž splachovací nádrže a splachovací trubky</t>
  </si>
  <si>
    <t>-1500288021</t>
  </si>
  <si>
    <t>725 11 4911</t>
  </si>
  <si>
    <t>odpojení připojovací vodovodní trubky a kanalizační trubky</t>
  </si>
  <si>
    <t>1860244284</t>
  </si>
  <si>
    <t>725 98 082R</t>
  </si>
  <si>
    <t>demontáž dvířek 150/300</t>
  </si>
  <si>
    <t>358160917</t>
  </si>
  <si>
    <t>K054</t>
  </si>
  <si>
    <t>rohový ventil DN15-3/8 se zpětnou klapkou s tlakovou hadičkou se šroubením, nástěnný, krycí rozeta Ø50</t>
  </si>
  <si>
    <t>-1209733427</t>
  </si>
  <si>
    <t>K055</t>
  </si>
  <si>
    <t>příplatek na montáž zabudovaných vzduchových hadiček pro pneumatické splachování</t>
  </si>
  <si>
    <t>283881707</t>
  </si>
  <si>
    <t>725219102</t>
  </si>
  <si>
    <t>Montáž umyvadla připevněného na šrouby do zdiva</t>
  </si>
  <si>
    <t>847073833</t>
  </si>
  <si>
    <t>Umyvadla montáž umyvadel ostatních typů na šrouby</t>
  </si>
  <si>
    <t>https://podminky.urs.cz/item/CS_URS_2026_01/725219102</t>
  </si>
  <si>
    <t>M041</t>
  </si>
  <si>
    <t xml:space="preserve">umyvadlo keramické nástěnné hranaté, s přepadem, s otvorem pro baterii, šířka: 550mm, hloubka: 400mm, výška osazení  850mm,</t>
  </si>
  <si>
    <t>-1076041033</t>
  </si>
  <si>
    <t>M042</t>
  </si>
  <si>
    <t>vtok umyvadlový Optima 5/4" chromový DN32/40 click-clack pro umyvadla s přepadem</t>
  </si>
  <si>
    <t>295616482</t>
  </si>
  <si>
    <t>M043</t>
  </si>
  <si>
    <t>sifon umyvadlový Optima lahvový chromový DN32+manžeta gumová, s nerez mřížkou</t>
  </si>
  <si>
    <t>1854031556</t>
  </si>
  <si>
    <t>M044</t>
  </si>
  <si>
    <t xml:space="preserve">umyvadlo zdravotní bílé hranaté, s otvorem pro baterii, bez přepadu, kotvené na stěnu šrouby Inox,šířka: 550mm, hloubka: 550mm, výška 150, výška osazení  800mm</t>
  </si>
  <si>
    <t>-1424382618</t>
  </si>
  <si>
    <t>M045</t>
  </si>
  <si>
    <t>sifon revizní umyvadlový plastový bílý šetřící místo DN32/40 pro zdravotní umyvadlo</t>
  </si>
  <si>
    <t>1261263622</t>
  </si>
  <si>
    <t>M046</t>
  </si>
  <si>
    <t>vtok umyvadlový Optima 5/4" chromový DN32 pro umyvadla bez přepadu</t>
  </si>
  <si>
    <t>-749754737</t>
  </si>
  <si>
    <t>725319111</t>
  </si>
  <si>
    <t>Montáž dřezu ostatních typů</t>
  </si>
  <si>
    <t>-664757642</t>
  </si>
  <si>
    <t>Dřezy bez výtokových armatur montáž dřezů ostatních typů</t>
  </si>
  <si>
    <t>https://podminky.urs.cz/item/CS_URS_2026_01/725319111</t>
  </si>
  <si>
    <t>M038</t>
  </si>
  <si>
    <t>Dřez nerezový v kuchyňské sestavě 450x370mm, hloubka 210mm,, bez odkapávače, do kuchyňské linky, s otvorem pro stojánkovou baterii , barva dřezu dle výběru zadavatele</t>
  </si>
  <si>
    <t>-1841137652</t>
  </si>
  <si>
    <t>M039</t>
  </si>
  <si>
    <t>dřez nerezový v kuchyňské sestavě 440x290mm, hloubka 200mm, bez odkapávače, do kuchyňské linky, s otvorem pro stojánkovou baterii , barva dřezu dle výběru zadavatele</t>
  </si>
  <si>
    <t>1982788344</t>
  </si>
  <si>
    <t>725829111</t>
  </si>
  <si>
    <t>Montáž baterie stojánkové dřezové G 1/2"</t>
  </si>
  <si>
    <t>-1946896387</t>
  </si>
  <si>
    <t>Baterie dřezové montáž ostatních typů stojánkových G 1/2"</t>
  </si>
  <si>
    <t>https://podminky.urs.cz/item/CS_URS_2026_01/725829111</t>
  </si>
  <si>
    <t>M040</t>
  </si>
  <si>
    <t>stojánková dřezová baterie páková otočná bez výpusti chromová, výška výtoku vody 257mm, funkce Optim Eco, barva baterie dle výběru zadavatele</t>
  </si>
  <si>
    <t>71405039</t>
  </si>
  <si>
    <t>722 23 2171</t>
  </si>
  <si>
    <t>-1921264641</t>
  </si>
  <si>
    <t>725 86 211R</t>
  </si>
  <si>
    <t>sifon dřezový lahvovýchromový DN40/50+manžeta gumová, s nerez mřížkou</t>
  </si>
  <si>
    <t>-729383025</t>
  </si>
  <si>
    <t>725 85 1307</t>
  </si>
  <si>
    <t xml:space="preserve">vtok dřezový (odpadní ventil)  6/4" chromový DN40/50 s přepadem</t>
  </si>
  <si>
    <t>-320753093</t>
  </si>
  <si>
    <t>vtok dřezový (odpadní ventil) 6/4" chromový DN40/50 s přepadem</t>
  </si>
  <si>
    <t>725829131</t>
  </si>
  <si>
    <t>Montáž baterie umyvadlové stojánkové G 1/2" ostatní typ</t>
  </si>
  <si>
    <t>2100427027</t>
  </si>
  <si>
    <t>Baterie umyvadlové montáž ostatních typů stojánkových G 1/2"</t>
  </si>
  <si>
    <t>https://podminky.urs.cz/item/CS_URS_2026_01/725829131</t>
  </si>
  <si>
    <t>M047</t>
  </si>
  <si>
    <t>stojánková baterie umyvadlová páková bez výpusti chromová jednootvorová DN15</t>
  </si>
  <si>
    <t>-643143587</t>
  </si>
  <si>
    <t>M048</t>
  </si>
  <si>
    <t>1571177564</t>
  </si>
  <si>
    <t>M049</t>
  </si>
  <si>
    <t>šrouby montážní pro umyvadlo , podložky ocelové a plastové, matice</t>
  </si>
  <si>
    <t>1182185235</t>
  </si>
  <si>
    <t>R</t>
  </si>
  <si>
    <t>příplatek na montáž dřezu do kuchyňské linky/skříňky + úhelníková příchytka</t>
  </si>
  <si>
    <t>-1405999328</t>
  </si>
  <si>
    <t>725849413</t>
  </si>
  <si>
    <t>Montáž baterie sprchové nástěnné termostatické</t>
  </si>
  <si>
    <t>852826281</t>
  </si>
  <si>
    <t>Baterie sprchové montáž nástěnných baterií termostatických</t>
  </si>
  <si>
    <t>https://podminky.urs.cz/item/CS_URS_2026_01/725849413</t>
  </si>
  <si>
    <t>M037</t>
  </si>
  <si>
    <t>nástěnná baterie sprchová termostatická G1/2, ruční sprcha, vodící tyč, sprchová hlavice, sprchová hadice</t>
  </si>
  <si>
    <t>-440376274</t>
  </si>
  <si>
    <t>1664337553</t>
  </si>
  <si>
    <t>726</t>
  </si>
  <si>
    <t>Zdravotechnika - předstěnové instalace</t>
  </si>
  <si>
    <t>726131031</t>
  </si>
  <si>
    <t>Instalační předstěna pro podpěry a madla v 1120 mm do lehkých stěn s kovovou kcí</t>
  </si>
  <si>
    <t>330282970</t>
  </si>
  <si>
    <t>Předstěnové instalační systémy do lehkých stěn s kovovou konstrukcí pro podpěrné prvky a madla stavební výška 1120 mm</t>
  </si>
  <si>
    <t>https://podminky.urs.cz/item/CS_URS_2026_01/726131031</t>
  </si>
  <si>
    <t>726131043</t>
  </si>
  <si>
    <t>Instalační předstěna pro klozet závěsný v 1120 mm s ovládáním zepředu pro postižené do stěn s kov kcí</t>
  </si>
  <si>
    <t>1362336178</t>
  </si>
  <si>
    <t>Předstěnové instalační systémy do lehkých stěn s kovovou konstrukcí pro závěsné klozety ovládání zepředu, stavební výšky 1120 mm pro tělesně postižené</t>
  </si>
  <si>
    <t>https://podminky.urs.cz/item/CS_URS_2026_01/726131043</t>
  </si>
  <si>
    <t>726191001</t>
  </si>
  <si>
    <t>Zvukoizolační souprava pro klozet a bidet</t>
  </si>
  <si>
    <t>103552692</t>
  </si>
  <si>
    <t>Ostatní příslušenství instalačních systémů zvukoizolační souprava pro WC a bidet</t>
  </si>
  <si>
    <t>https://podminky.urs.cz/item/CS_URS_2026_01/726191001</t>
  </si>
  <si>
    <t>726191002</t>
  </si>
  <si>
    <t>Souprava pro předstěnovou montáž</t>
  </si>
  <si>
    <t>1923748585</t>
  </si>
  <si>
    <t>Ostatní příslušenství instalačních systémů souprava pro předstěnovou montáž</t>
  </si>
  <si>
    <t>https://podminky.urs.cz/item/CS_URS_2026_01/726191002</t>
  </si>
  <si>
    <t>726191011</t>
  </si>
  <si>
    <t>Ovládací tlačítko WC pro montáž do předstěnových konstrukcí</t>
  </si>
  <si>
    <t>-981462566</t>
  </si>
  <si>
    <t>Ostatní příslušenství instalačních systémů montáž ovládacích tlačítek k WC</t>
  </si>
  <si>
    <t>https://podminky.urs.cz/item/CS_URS_2026_01/726191011</t>
  </si>
  <si>
    <t>M052</t>
  </si>
  <si>
    <t>ovládání splachování ruční pneumatické pro 2 množství splachování, bílá barvy, kulatý tvar</t>
  </si>
  <si>
    <t xml:space="preserve">sb </t>
  </si>
  <si>
    <t>-644237906</t>
  </si>
  <si>
    <t>M054</t>
  </si>
  <si>
    <t>montáž: klozetová ovládání splachování ruční pneumatické</t>
  </si>
  <si>
    <t>hod</t>
  </si>
  <si>
    <t>-146757462</t>
  </si>
  <si>
    <t>M055</t>
  </si>
  <si>
    <t xml:space="preserve">ovládací tlačítka zepředu + rámeček,  bílá/chrom lesk 115 883 KJ1</t>
  </si>
  <si>
    <t>1635089478</t>
  </si>
  <si>
    <t>998726222</t>
  </si>
  <si>
    <t>Přesun hmot procentní pro instalační prefabrikáty s omezením mechanizace v objektech v přes 6 do 12 m</t>
  </si>
  <si>
    <t>758202383</t>
  </si>
  <si>
    <t>Přesun hmot pro instalační prefabrikáty stanovený procentní sazbou (%) z ceny vodorovná dopravní vzdálenost do 50 m s omezením mechanizace v objektech výšky přes 6 m do 12 m</t>
  </si>
  <si>
    <t>https://podminky.urs.cz/item/CS_URS_2026_01/998726222</t>
  </si>
  <si>
    <t>727</t>
  </si>
  <si>
    <t>Zdravotechnika - protipožární ochrana</t>
  </si>
  <si>
    <t>727112041</t>
  </si>
  <si>
    <t>Trubní ucpávka ocelového potrubí s hořlavou izolací DN 25 stropem tl 150 mm požární odolnost EI 60</t>
  </si>
  <si>
    <t>-1274804836</t>
  </si>
  <si>
    <t>Protipožární trubní ucpávky ocelového potrubí s hořlavou izolací prostup stropem tloušťky 150 mm požární odolnost EI 60 DN 25</t>
  </si>
  <si>
    <t>https://podminky.urs.cz/item/CS_URS_2026_01/727112041</t>
  </si>
  <si>
    <t>727112045</t>
  </si>
  <si>
    <t>Trubní ucpávka ocelového potrubí s hořlavou izolací DN 80 stropem tl 150 mm požární odolnost EI 60</t>
  </si>
  <si>
    <t>-683598901</t>
  </si>
  <si>
    <t>Protipožární trubní ucpávky ocelového potrubí s hořlavou izolací prostup stropem tloušťky 150 mm požární odolnost EI 60 DN 80</t>
  </si>
  <si>
    <t>https://podminky.urs.cz/item/CS_URS_2026_01/727112045</t>
  </si>
  <si>
    <t>727112046</t>
  </si>
  <si>
    <t>Trubní ucpávka ocelového potrubí s hořlavou izolací DN 100 stropem tl 150 mm požární odolnost EI 60</t>
  </si>
  <si>
    <t>-142067986</t>
  </si>
  <si>
    <t>Protipožární trubní ucpávky ocelového potrubí s hořlavou izolací prostup stropem tloušťky 150 mm požární odolnost EI 60 DN 100</t>
  </si>
  <si>
    <t>https://podminky.urs.cz/item/CS_URS_2026_01/727112046</t>
  </si>
  <si>
    <t>998727212</t>
  </si>
  <si>
    <t>Přesun hmot procentní pro protipožární ochranu s omezením mechanizace v objektech v přes 6 do 12 m</t>
  </si>
  <si>
    <t>-1543176512</t>
  </si>
  <si>
    <t>Přesun hmot pro protipožární ochranu stanovený procentní sazbou (%) z ceny vodorovná dopravní vzdálenost do 50 m s omezením mechanizace v objektech výšky přes 6 do 12 m</t>
  </si>
  <si>
    <t>https://podminky.urs.cz/item/CS_URS_2026_01/998727212</t>
  </si>
  <si>
    <t>767</t>
  </si>
  <si>
    <t>Konstrukce zámečnické</t>
  </si>
  <si>
    <t>767 99 510R</t>
  </si>
  <si>
    <t>objímky na potrubí DN15 – 25 s pryž výstelkou, upevň.matice,stopka, vč montáže</t>
  </si>
  <si>
    <t>-1458875629</t>
  </si>
  <si>
    <t>767 99 510R.1</t>
  </si>
  <si>
    <t>objímky na potrubí DN40 – DN50 s pryž výstelkou, upevň.matice,stopka, vč montáže</t>
  </si>
  <si>
    <t>1706288906</t>
  </si>
  <si>
    <t>767 99 510R.2</t>
  </si>
  <si>
    <t>objímky na potrubí DN100 s pryž výstelkou, upevň.matice,stopka, vč montáže</t>
  </si>
  <si>
    <t>2005854379</t>
  </si>
  <si>
    <t>767 99 510R.3</t>
  </si>
  <si>
    <t>Kotvící táhla pro objímky na potrubí DN15 – 25</t>
  </si>
  <si>
    <t>1291499601</t>
  </si>
  <si>
    <t>767 99 510R.4</t>
  </si>
  <si>
    <t>Kotvící táhla pro objímky na potrubí DN40 – DN50</t>
  </si>
  <si>
    <t>987648502</t>
  </si>
  <si>
    <t>767 99 510R.5</t>
  </si>
  <si>
    <t>Kotvící táhla pro objímky na potrubí DN100</t>
  </si>
  <si>
    <t>-1792033747</t>
  </si>
  <si>
    <t>R.1</t>
  </si>
  <si>
    <t xml:space="preserve">kotvení objímek/táhel do připravené  konstrukce</t>
  </si>
  <si>
    <t>873288959</t>
  </si>
  <si>
    <t>kotvení objímek/táhel do připravené konstrukce</t>
  </si>
  <si>
    <t>998767212</t>
  </si>
  <si>
    <t>Přesun hmot procentní pro zámečnické konstrukce s omezením mechanizace v objektech v přes 6 do 12 m</t>
  </si>
  <si>
    <t>285452217</t>
  </si>
  <si>
    <t>Přesun hmot pro zámečnické konstrukce stanovený procentní sazbou (%) z ceny vodorovná dopravní vzdálenost do 50 m s omezením mechanizace v objektech výšky přes 6 do 12 m</t>
  </si>
  <si>
    <t>https://podminky.urs.cz/item/CS_URS_2026_01/998767212</t>
  </si>
  <si>
    <t>HZS</t>
  </si>
  <si>
    <t>Hodinové zúčtovací sazby</t>
  </si>
  <si>
    <t>HZS2211</t>
  </si>
  <si>
    <t>Hodinová zúčtovací sazba instalatér</t>
  </si>
  <si>
    <t>512</t>
  </si>
  <si>
    <t>397066632</t>
  </si>
  <si>
    <t>Hodinové zúčtovací sazby profesí PSV provádění stavebních instalací instalatér</t>
  </si>
  <si>
    <t>https://podminky.urs.cz/item/CS_URS_2026_01/HZS2211</t>
  </si>
  <si>
    <t>"přípravné průzkumné práce a ohledání stávajících instalací"10</t>
  </si>
  <si>
    <t>"pomocné stavební práce, drážkování, kotvení, začištění, plentování"50</t>
  </si>
  <si>
    <t>D.1.2.2 - TPS – vytápění</t>
  </si>
  <si>
    <t>Pavel Tezaur</t>
  </si>
  <si>
    <t xml:space="preserve">    734 - Ústřední vytápění - armatury</t>
  </si>
  <si>
    <t>-2004961781</t>
  </si>
  <si>
    <t>-1673265831</t>
  </si>
  <si>
    <t>431909091</t>
  </si>
  <si>
    <t>0,226*19 'Přepočtené koeficientem množství</t>
  </si>
  <si>
    <t>-1405657829</t>
  </si>
  <si>
    <t>733110803</t>
  </si>
  <si>
    <t>Demontáž potrubí ocelového závitového DN do 15</t>
  </si>
  <si>
    <t>685255421</t>
  </si>
  <si>
    <t>Demontáž potrubí z trubek ocelových závitových DN do 15</t>
  </si>
  <si>
    <t>https://podminky.urs.cz/item/CS_URS_2026_01/733110803</t>
  </si>
  <si>
    <t>733111103</t>
  </si>
  <si>
    <t>Potrubí ocelové závitové černé bezešvé běžné nízkotlaké DN 15</t>
  </si>
  <si>
    <t>-1531705824</t>
  </si>
  <si>
    <t>Potrubí z trubek ocelových závitových černých spojovaných svařováním bezešvých běžných nízkotlakých PN 16 do 115°C DN 15</t>
  </si>
  <si>
    <t>https://podminky.urs.cz/item/CS_URS_2026_01/733111103</t>
  </si>
  <si>
    <t>-756688288</t>
  </si>
  <si>
    <t>734</t>
  </si>
  <si>
    <t>Ústřední vytápění - armatury</t>
  </si>
  <si>
    <t>734200821</t>
  </si>
  <si>
    <t>Demontáž armatury závitové se dvěma závity přes G 1/4 do G 1/2</t>
  </si>
  <si>
    <t>-732059717</t>
  </si>
  <si>
    <t>Demontáž armatur závitových se dvěma závity do G 1/2</t>
  </si>
  <si>
    <t>https://podminky.urs.cz/item/CS_URS_2026_01/734200821</t>
  </si>
  <si>
    <t>734209112</t>
  </si>
  <si>
    <t>Montáž armatury závitové s dvěma závity G 3/8</t>
  </si>
  <si>
    <t>-1090739318</t>
  </si>
  <si>
    <t>Montáž závitových armatur se 2 závity G 3/8 (DN 10)</t>
  </si>
  <si>
    <t>https://podminky.urs.cz/item/CS_URS_2026_01/734209112</t>
  </si>
  <si>
    <t>2+5</t>
  </si>
  <si>
    <t>M002</t>
  </si>
  <si>
    <t>V-exakt II priamy (s hlavicou) DT 10 3/8"</t>
  </si>
  <si>
    <t>53710521</t>
  </si>
  <si>
    <t>M004</t>
  </si>
  <si>
    <t>Termostatická hlavica K biela (10) ( 10 )</t>
  </si>
  <si>
    <t>180502812</t>
  </si>
  <si>
    <t>734209113</t>
  </si>
  <si>
    <t>Montáž armatury závitové s dvěma závity G 1/2</t>
  </si>
  <si>
    <t>1204331271</t>
  </si>
  <si>
    <t>Montáž závitových armatur se 2 závity G 1/2 (DN 15)</t>
  </si>
  <si>
    <t>https://podminky.urs.cz/item/CS_URS_2026_01/734209113</t>
  </si>
  <si>
    <t>5+3</t>
  </si>
  <si>
    <t>M001</t>
  </si>
  <si>
    <t>Regulux priamy DARE 15 1/2"</t>
  </si>
  <si>
    <t>1527396465</t>
  </si>
  <si>
    <t>M003</t>
  </si>
  <si>
    <t>V-exakt II priamy (s hlavicou) DT 15 1/2"</t>
  </si>
  <si>
    <t>867237307</t>
  </si>
  <si>
    <t>998734212</t>
  </si>
  <si>
    <t>Přesun hmot procentní pro armatury s omezením mechanizace v objektech v přes 6 do 12 m</t>
  </si>
  <si>
    <t>1977174074</t>
  </si>
  <si>
    <t>Přesun hmot pro armatury stanovený procentní sazbou (%) z ceny vodorovná dopravní vzdálenost do 50 m s omezením mechanizace v objektech výšky přes 6 do 12 m</t>
  </si>
  <si>
    <t>https://podminky.urs.cz/item/CS_URS_2026_01/998734212</t>
  </si>
  <si>
    <t>1778238228</t>
  </si>
  <si>
    <t>735151821</t>
  </si>
  <si>
    <t>Demontáž otopného tělesa panelového dvouřadého dl do 1500 mm</t>
  </si>
  <si>
    <t>511488026</t>
  </si>
  <si>
    <t>Demontáž otopných těles panelových dvouřadých stavební délky do 1500 mm</t>
  </si>
  <si>
    <t>https://podminky.urs.cz/item/CS_URS_2026_01/735151821</t>
  </si>
  <si>
    <t>735159210</t>
  </si>
  <si>
    <t>Montáž otopných těles panelových dvouřadých dl do 1140 mm</t>
  </si>
  <si>
    <t>-320621039</t>
  </si>
  <si>
    <t>Montáž otopných těles panelových dvouřadých, stavební délky do 1140 mm</t>
  </si>
  <si>
    <t>https://podminky.urs.cz/item/CS_URS_2026_01/735159210</t>
  </si>
  <si>
    <t>1+1+1</t>
  </si>
  <si>
    <t>M005</t>
  </si>
  <si>
    <t xml:space="preserve">RADIK KLASIK 20 R  554/1000 (White RAL 9016)</t>
  </si>
  <si>
    <t>-1024378191</t>
  </si>
  <si>
    <t>M006</t>
  </si>
  <si>
    <t xml:space="preserve">RADIK KLASIK 22 R  554/500 (White RAL 9016)</t>
  </si>
  <si>
    <t>-2045433976</t>
  </si>
  <si>
    <t>M009</t>
  </si>
  <si>
    <t xml:space="preserve">RADIK KLASIK 33 R  554/600 (White RAL 9016)</t>
  </si>
  <si>
    <t>-1846648199</t>
  </si>
  <si>
    <t>735159220</t>
  </si>
  <si>
    <t>Montáž otopných těles panelových dvouřadých dl přes 1140 do 1500 mm</t>
  </si>
  <si>
    <t>1894487158</t>
  </si>
  <si>
    <t>Montáž otopných těles panelových dvouřadých, stavební délky přes 1140 do 1500 mm</t>
  </si>
  <si>
    <t>https://podminky.urs.cz/item/CS_URS_2026_01/735159220</t>
  </si>
  <si>
    <t>1+1</t>
  </si>
  <si>
    <t>M007</t>
  </si>
  <si>
    <t xml:space="preserve">RADIK KLASIK 22 R  554/1200 (White RAL 9016)</t>
  </si>
  <si>
    <t>1810369398</t>
  </si>
  <si>
    <t>M008</t>
  </si>
  <si>
    <t xml:space="preserve">RADIK KLASIK 22 R  554/1400 (White RAL 9016)</t>
  </si>
  <si>
    <t>1127188939</t>
  </si>
  <si>
    <t>735160132.KRD</t>
  </si>
  <si>
    <t>Otopné těleso trubkové teplovodní Koralux Linear classic výška/délka 1 500/500 mm</t>
  </si>
  <si>
    <t>1170061354</t>
  </si>
  <si>
    <t>998735212</t>
  </si>
  <si>
    <t>Přesun hmot procentní pro otopná tělesa s omezením mechanizace v objektech v přes 6 do 12 m</t>
  </si>
  <si>
    <t>-1439224493</t>
  </si>
  <si>
    <t>Přesun hmot pro otopná tělesa stanovený procentní sazbou (%) z ceny vodorovná dopravní vzdálenost do 50 m s omezením mechanizace v objektech výšky přes 6 do 12 m</t>
  </si>
  <si>
    <t>https://podminky.urs.cz/item/CS_URS_2026_01/998735212</t>
  </si>
  <si>
    <t>HZS2221</t>
  </si>
  <si>
    <t>Hodinová zúčtovací sazba topenář</t>
  </si>
  <si>
    <t>961908616</t>
  </si>
  <si>
    <t>Hodinové zúčtovací sazby profesí PSV provádění stavebních instalací topenář</t>
  </si>
  <si>
    <t>https://podminky.urs.cz/item/CS_URS_2026_01/HZS2221</t>
  </si>
  <si>
    <t>"komplexní zkoušky"2</t>
  </si>
  <si>
    <t>"topná zkouška"24</t>
  </si>
  <si>
    <t>"stavební přípomoce"3</t>
  </si>
  <si>
    <t>D.1.2.3 - TPS – silnoproud</t>
  </si>
  <si>
    <t>Miroslava Klimešová</t>
  </si>
  <si>
    <t xml:space="preserve">    741 - Elektroinstalace - silnoproud</t>
  </si>
  <si>
    <t>741</t>
  </si>
  <si>
    <t>Elektroinstalace - silnoproud</t>
  </si>
  <si>
    <t>741112061</t>
  </si>
  <si>
    <t>Montáž krabice přístrojová zapuštěná plastová kruhová</t>
  </si>
  <si>
    <t>-597865355</t>
  </si>
  <si>
    <t>Montáž krabic elektroinstalačních bez napojení na trubky a lišty, demontáže a montáže víčka a přístroje přístrojových zapuštěných plastových kruhových do zdiva</t>
  </si>
  <si>
    <t>https://podminky.urs.cz/item/CS_URS_2026_01/741112061</t>
  </si>
  <si>
    <t>34571451</t>
  </si>
  <si>
    <t>krabice pod omítku PVC přístrojová kruhová D 70mm hluboká</t>
  </si>
  <si>
    <t>-445975519</t>
  </si>
  <si>
    <t>741112101</t>
  </si>
  <si>
    <t>Montáž rozvodka zapuštěná plastová kruhová</t>
  </si>
  <si>
    <t>-49346595</t>
  </si>
  <si>
    <t>Montáž krabic elektroinstalačních bez napojení na trubky a lišty, demontáže a montáže víčka a přístroje rozvodek se zapojením vodičů na svorkovnici zapuštěných plastových kruhových do zdiva</t>
  </si>
  <si>
    <t>https://podminky.urs.cz/item/CS_URS_2026_01/741112101</t>
  </si>
  <si>
    <t>34571521</t>
  </si>
  <si>
    <t>krabice pod omítku PVC odbočná kruhová D 70mm s víčkem a svorkovnicí</t>
  </si>
  <si>
    <t>-799774139</t>
  </si>
  <si>
    <t>741112111</t>
  </si>
  <si>
    <t>Montáž rozvodka nástěnná plastová čtyřhranná vodič D do 4 mm2</t>
  </si>
  <si>
    <t>-2070529087</t>
  </si>
  <si>
    <t>Montáž krabic elektroinstalačních bez napojení na trubky a lišty, demontáže a montáže víčka a přístroje rozvodek se zapojením vodičů na svorkovnici nástěnných plastových čtyřhranných pro vodiče Ø do 4 mm2</t>
  </si>
  <si>
    <t>https://podminky.urs.cz/item/CS_URS_2026_01/741112111</t>
  </si>
  <si>
    <t>34571478</t>
  </si>
  <si>
    <t>krabice v uzavřeném provedení PP s krytím IP 66 čtvercová 80x80mm</t>
  </si>
  <si>
    <t>-5291569</t>
  </si>
  <si>
    <t>34562690</t>
  </si>
  <si>
    <t>svorkovnice krabicová šroubovací čtyřpólová pro 4x3 vodiče 1,5-4,0mm2, 400V</t>
  </si>
  <si>
    <t>-1566211262</t>
  </si>
  <si>
    <t>741120001</t>
  </si>
  <si>
    <t>Montáž vodič Cu izolovaný plný a laněný žíla 0,35-6 mm2 pod omítku (např. CY)</t>
  </si>
  <si>
    <t>1879446480</t>
  </si>
  <si>
    <t>Montáž vodičů izolovaných měděných bez ukončení uložených pod omítku plných a laněných (např. CY), průřezu žíly 0,35 až 6 mm2</t>
  </si>
  <si>
    <t>https://podminky.urs.cz/item/CS_URS_2026_01/741120001</t>
  </si>
  <si>
    <t>34141027</t>
  </si>
  <si>
    <t>vodič propojovací flexibilní jádro Cu lanované izolace PVC 450/750V (H07V-K) 1x6mm2</t>
  </si>
  <si>
    <t>-1825382226</t>
  </si>
  <si>
    <t>150*1,15 'Přepočtené koeficientem množství</t>
  </si>
  <si>
    <t>741120003</t>
  </si>
  <si>
    <t>Montáž vodič Cu izolovaný plný a laněný žíla 10-16 mm2 pod omítku (např. CY)</t>
  </si>
  <si>
    <t>-974079401</t>
  </si>
  <si>
    <t>Montáž vodičů izolovaných měděných bez ukončení uložených pod omítku plných a laněných (např. CY), průřezu žíly 10 až 16 mm2</t>
  </si>
  <si>
    <t>https://podminky.urs.cz/item/CS_URS_2026_01/741120003</t>
  </si>
  <si>
    <t>34141029</t>
  </si>
  <si>
    <t>vodič propojovací flexibilní jádro Cu lanované izolace PVC 450/750V (H07V-K) 1x16mm2</t>
  </si>
  <si>
    <t>-572103557</t>
  </si>
  <si>
    <t>30*1,15 'Přepočtené koeficientem množství</t>
  </si>
  <si>
    <t>741122015</t>
  </si>
  <si>
    <t>Montáž kabel Cu bez ukončení uložený pod omítku plný kulatý 3x1,5 mm2 (např. CYKY, CYKFY)</t>
  </si>
  <si>
    <t>-1595579406</t>
  </si>
  <si>
    <t>Montáž kabelů měděných bez ukončení uložených pod omítku plných kulatých (např. CYKY, CYKFY), počtu a průřezu žil 3x1,5 mm2</t>
  </si>
  <si>
    <t>https://podminky.urs.cz/item/CS_URS_2026_01/741122015</t>
  </si>
  <si>
    <t>34111030</t>
  </si>
  <si>
    <t>kabel instalační jádro Cu plné izolace PVC plášť PVC 450/750V (CYKY) 3x1,5mm2</t>
  </si>
  <si>
    <t>1533269863</t>
  </si>
  <si>
    <t>150 "J"</t>
  </si>
  <si>
    <t>75 "O"</t>
  </si>
  <si>
    <t>225*1,15 'Přepočtené koeficientem množství</t>
  </si>
  <si>
    <t>741122016</t>
  </si>
  <si>
    <t>Montáž kabel Cu bez ukončení uložený pod omítku plný kulatý 3x2,5 až 6 mm2 (např. CYKY, CYKFY)</t>
  </si>
  <si>
    <t>-442294064</t>
  </si>
  <si>
    <t>Montáž kabelů měděných bez ukončení uložených pod omítku plných kulatých (např. CYKY, CYKFY), počtu a průřezu žil 3x2,5 až 6 mm2</t>
  </si>
  <si>
    <t>https://podminky.urs.cz/item/CS_URS_2026_01/741122016</t>
  </si>
  <si>
    <t>34111036</t>
  </si>
  <si>
    <t>kabel instalační jádro Cu plné izolace PVC plášť PVC 450/750V (CYKY) 3x2,5mm2</t>
  </si>
  <si>
    <t>2088385015</t>
  </si>
  <si>
    <t>250*1,15 'Přepočtené koeficientem množství</t>
  </si>
  <si>
    <t>741122031</t>
  </si>
  <si>
    <t>Montáž kabel Cu bez ukončení uložený pod omítku plný kulatý 5x1,5 až 2,5 mm2 (např. CYKY, CYKFY)</t>
  </si>
  <si>
    <t>864500809</t>
  </si>
  <si>
    <t>Montáž kabelů měděných bez ukončení uložených pod omítku plných kulatých (např. CYKY, CYKFY), počtu a průřezu žil 5x1,5 až 2,5 mm2</t>
  </si>
  <si>
    <t>https://podminky.urs.cz/item/CS_URS_2026_01/741122031</t>
  </si>
  <si>
    <t>34111090</t>
  </si>
  <si>
    <t>kabel instalační jádro Cu plné izolace PVC plášť PVC 450/750V (CYKY) 5x1,5mm2</t>
  </si>
  <si>
    <t>1665225351</t>
  </si>
  <si>
    <t>50*1,15 'Přepočtené koeficientem množství</t>
  </si>
  <si>
    <t>741122211</t>
  </si>
  <si>
    <t>Montáž kabel Cu plný kulatý žíla 3x1,5 až 6 mm2 uložený volně (např. CYKY, CYKFY)</t>
  </si>
  <si>
    <t>1774240772</t>
  </si>
  <si>
    <t>Montáž kabelů měděných bez ukončení uložených volně nebo v liště plných kulatých (např. CYKY, CYKFY) počtu a průřezu žil 3x1,5 až 6 mm2</t>
  </si>
  <si>
    <t>https://podminky.urs.cz/item/CS_URS_2026_01/741122211</t>
  </si>
  <si>
    <t>34111123</t>
  </si>
  <si>
    <t>kabel silový oheň retardující bezhalogenový bez funkční schopnosti při požáru třída reakce na oheň B2cas1d1a1 jádro Cu 0,6/1kV (1-CXKH-R B2) 3x1,5mm2</t>
  </si>
  <si>
    <t>268353577</t>
  </si>
  <si>
    <t>80*1,15 'Přepočtené koeficientem množství</t>
  </si>
  <si>
    <t>34111124</t>
  </si>
  <si>
    <t>kabel silový oheň retardující bezhalogenový bez funkční schopnosti při požáru třída reakce na oheň B2cas1d1a1 jádro Cu 0,6/1kV (1-CXKH-R B2) 3x2,5mm2</t>
  </si>
  <si>
    <t>-2018323585</t>
  </si>
  <si>
    <t>330*1,15 'Přepočtené koeficientem množství</t>
  </si>
  <si>
    <t>741130001</t>
  </si>
  <si>
    <t>Ukončení vodič izolovaný do 2,5 mm2 v rozváděči nebo na přístroji</t>
  </si>
  <si>
    <t>1916907556</t>
  </si>
  <si>
    <t>Ukončení vodičů izolovaných s označením a zapojením v rozváděči nebo na přístroji, průřezu žíly do 2,5 mm2</t>
  </si>
  <si>
    <t>https://podminky.urs.cz/item/CS_URS_2026_01/741130001</t>
  </si>
  <si>
    <t>741310101</t>
  </si>
  <si>
    <t>Montáž spínač (polo)zapuštěný bezšroubové připojení 1-jednopólový se zapojením vodičů</t>
  </si>
  <si>
    <t>-1260698413</t>
  </si>
  <si>
    <t>Montáž spínačů jedno nebo dvoupólových polozapuštěných nebo zapuštěných se zapojením vodičů bezšroubové připojení spínačů, řazení 1-jednopólových</t>
  </si>
  <si>
    <t>https://podminky.urs.cz/item/CS_URS_2026_01/741310101</t>
  </si>
  <si>
    <t>34539010</t>
  </si>
  <si>
    <t>přístroj spínače jednopólového, řazení 1, 1So bezšroubové svorky</t>
  </si>
  <si>
    <t>196413570</t>
  </si>
  <si>
    <t>ABB.3559BA00651214</t>
  </si>
  <si>
    <t>Kryt spínače jednoduchý Reflex SI</t>
  </si>
  <si>
    <t>4710516</t>
  </si>
  <si>
    <t>34539049</t>
  </si>
  <si>
    <t>kryt spínače jednoduchý</t>
  </si>
  <si>
    <t>-2142800985</t>
  </si>
  <si>
    <t>34539059</t>
  </si>
  <si>
    <t>rámeček jednonásobný</t>
  </si>
  <si>
    <t>-570730771</t>
  </si>
  <si>
    <t>741310121</t>
  </si>
  <si>
    <t>Montáž přepínač (polo)zapuštěný bezšroubové připojení 5-sériový se zapojením vodičů</t>
  </si>
  <si>
    <t>1860969736</t>
  </si>
  <si>
    <t>Montáž spínačů jedno nebo dvoupólových polozapuštěných nebo zapuštěných se zapojením vodičů bezšroubové připojení přepínačů, řazení 5-sériových</t>
  </si>
  <si>
    <t>https://podminky.urs.cz/item/CS_URS_2026_01/741310121</t>
  </si>
  <si>
    <t>34539012</t>
  </si>
  <si>
    <t>přístroj přepínače sériového, řazení 5 bezšroubové svorky</t>
  </si>
  <si>
    <t>-409967992</t>
  </si>
  <si>
    <t>34539050</t>
  </si>
  <si>
    <t>kryt spínače dělený</t>
  </si>
  <si>
    <t>-807089814</t>
  </si>
  <si>
    <t>1396772042</t>
  </si>
  <si>
    <t>741311005</t>
  </si>
  <si>
    <t>Montáž relé časového pod spínač do krabice se zapojením vodičů</t>
  </si>
  <si>
    <t>-117333577</t>
  </si>
  <si>
    <t>Montáž spínačů speciálních se zapojením vodičů relé časového pod spínač do krabice</t>
  </si>
  <si>
    <t>https://podminky.urs.cz/item/CS_URS_2026_01/741311005</t>
  </si>
  <si>
    <t>35826005</t>
  </si>
  <si>
    <t>relé časové ventilátorové</t>
  </si>
  <si>
    <t>-1504178029</t>
  </si>
  <si>
    <t>741313002</t>
  </si>
  <si>
    <t>Montáž zásuvky (polo)zapuštěné bezšroubové připojení 2P+PE dvojí zapojení - průběžné se zapojením vodičů</t>
  </si>
  <si>
    <t>2139148634</t>
  </si>
  <si>
    <t>Montáž zásuvek domovních se zapojením vodičů bezšroubové připojení polozapuštěných nebo zapuštěných 10/16 A, provedení 2P + PE dvojí zapojení pro průběžnou montáž</t>
  </si>
  <si>
    <t>https://podminky.urs.cz/item/CS_URS_2026_01/741313002</t>
  </si>
  <si>
    <t>34555241</t>
  </si>
  <si>
    <t>přístroj zásuvky zapuštěné jednonásobné, krytka s clonkami, bezšroubové svorky</t>
  </si>
  <si>
    <t>-632484631</t>
  </si>
  <si>
    <t>ABB.6619BA06357B</t>
  </si>
  <si>
    <t>Zásuvka jednonásobná s ochranným kolíkem, s clonkami</t>
  </si>
  <si>
    <t>2140510230</t>
  </si>
  <si>
    <t>ABB.6619BA06357Z</t>
  </si>
  <si>
    <t>557116010</t>
  </si>
  <si>
    <t>ABB.172500951Y</t>
  </si>
  <si>
    <t>Rámeček čtyřnásobný, pro vodorovnou i svislou montáž Reflex SI</t>
  </si>
  <si>
    <t>1207898439</t>
  </si>
  <si>
    <t>ABB.172500969Y</t>
  </si>
  <si>
    <t>Rámeček pětinásobný, pro vodorovnou i svislou montáž Reflex SI</t>
  </si>
  <si>
    <t>518442007</t>
  </si>
  <si>
    <t>-1736487347</t>
  </si>
  <si>
    <t>34539060</t>
  </si>
  <si>
    <t>rámeček dvojnásobný</t>
  </si>
  <si>
    <t>-1006852390</t>
  </si>
  <si>
    <t>741313005</t>
  </si>
  <si>
    <t>Montáž zásuvky (polo)zapuštěné bezšroubové připojení 2P + PE s přepěťovou ochranou se zapojením vodičů</t>
  </si>
  <si>
    <t>927838590</t>
  </si>
  <si>
    <t>Montáž zásuvek domovních se zapojením vodičů bezšroubové připojení polozapuštěných nebo zapuštěných 10/16 A, provedení 2P + PE s ochrannými clonkami a přepěťovou ochranou</t>
  </si>
  <si>
    <t>https://podminky.urs.cz/item/CS_URS_2026_01/741313005</t>
  </si>
  <si>
    <t>11.102.476</t>
  </si>
  <si>
    <t xml:space="preserve">ABB Zásuvka 5599B-A02357 Z,jednonásobná s clon., s ochranou před přepětím, bezšroubová,  zelená</t>
  </si>
  <si>
    <t>868516496</t>
  </si>
  <si>
    <t>741321003</t>
  </si>
  <si>
    <t>Montáž proudových chráničů dvoupólových nn do 25 A ve skříni se zapojením vodičů</t>
  </si>
  <si>
    <t>-1416462742</t>
  </si>
  <si>
    <t>Montáž proudových chráničů se zapojením vodičů dvoupólových nn do 25 A ve skříni</t>
  </si>
  <si>
    <t>https://podminky.urs.cz/item/CS_URS_2026_01/741321003</t>
  </si>
  <si>
    <t>1030180646</t>
  </si>
  <si>
    <t>Chránič kombinovaný ABB 2CSR275180R1105 DS201 M B10 A30DS201M new DS201 M B10 A30</t>
  </si>
  <si>
    <t>877582063</t>
  </si>
  <si>
    <t>1030180648</t>
  </si>
  <si>
    <t>Chránič kombinovaný ABB 2CSR275180R1165 DS201 M B16 A30DS201M new DS201 M B16 A30</t>
  </si>
  <si>
    <t>1285207108</t>
  </si>
  <si>
    <t>741372027</t>
  </si>
  <si>
    <t>Montáž svítidlo LED interiérové přisazené nástěnné hranaté nebo kruhové přes 0,09 do 0,36 m2 s pohybovým čidlem se zapojením vodičů</t>
  </si>
  <si>
    <t>-621508984</t>
  </si>
  <si>
    <t>Montáž svítidel s integrovaným zdrojem LED se zapojením vodičů interiérových přisazených nástěnných hranatých nebo kruhových s pohybovým čidlem, plochy přes 0,09 do 0,36 m2</t>
  </si>
  <si>
    <t>https://podminky.urs.cz/item/CS_URS_2026_01/741372027</t>
  </si>
  <si>
    <t>RMAT0001</t>
  </si>
  <si>
    <t>D-Zdravotnické nástěnné svítidlo, Obecné osvětlení (nepřímé), Režim čtení (přímé), Režim vyšetření, Noční režim (nepřímé světlo) - např. Lumbio MEDIKO</t>
  </si>
  <si>
    <t>-973969789</t>
  </si>
  <si>
    <t>RMAT0002</t>
  </si>
  <si>
    <t>recyklační poplatek</t>
  </si>
  <si>
    <t>-1749234860</t>
  </si>
  <si>
    <t>741372032</t>
  </si>
  <si>
    <t>Montáž svítidlo LED interiérové přisazené nástěnné nouzové s piktogramem</t>
  </si>
  <si>
    <t>915515262</t>
  </si>
  <si>
    <t>Montáž svítidel s integrovaným zdrojem LED se zapojením vodičů interiérových přisazených nástěnných nouzových s piktogramem</t>
  </si>
  <si>
    <t>https://podminky.urs.cz/item/CS_URS_2026_01/741372032</t>
  </si>
  <si>
    <t>34835014</t>
  </si>
  <si>
    <t>svítidlo LED nouzové přisazené baterie 1h piktogram</t>
  </si>
  <si>
    <t>-1810194252</t>
  </si>
  <si>
    <t>741372112</t>
  </si>
  <si>
    <t>Montáž svítidlo LED interiérové vestavné panelové hranaté nebo kruhové přes 0,09 do 0,36 m2 se zapojením vodičů</t>
  </si>
  <si>
    <t>-609111723</t>
  </si>
  <si>
    <t>Montáž svítidel s integrovaným zdrojem LED se zapojením vodičů interiérových vestavných stropních panelových hranatých nebo kruhových, plochy přes 0,09 do 0,36 m2</t>
  </si>
  <si>
    <t>https://podminky.urs.cz/item/CS_URS_2026_01/741372112</t>
  </si>
  <si>
    <t>RMAT0003</t>
  </si>
  <si>
    <t>A-LED panel, UGR&lt;19, hliníkový rámeček, mikroprizmatický kryt, čtverec 600x600mm, 1 x LED, 46W, 6000lm, Ra80, 4000K (např. MODUS FIT6000A_KN)</t>
  </si>
  <si>
    <t>-1955898520</t>
  </si>
  <si>
    <t>RMAT0004</t>
  </si>
  <si>
    <t>B-LED panel, UGR&lt;19, hliníkový rámeček, mikroprizmatický kryt, čtverec 600x600mm, 1 x LED, 23W, 3200lm, Ra80, 4000K (např. MODUS FIT3000A_KN)</t>
  </si>
  <si>
    <t>936155978</t>
  </si>
  <si>
    <t>RMAT0005</t>
  </si>
  <si>
    <t>nouzový modul do B</t>
  </si>
  <si>
    <t>1613741661</t>
  </si>
  <si>
    <t>RMAT0006</t>
  </si>
  <si>
    <t xml:space="preserve">C-LED downlight, plechové tělo, mikroprizmatický kryt, IP54, 1 x LED, 34W, 3800lm, Ra80, 4000K  (např. MODUS SPMN4000KN_/E370)</t>
  </si>
  <si>
    <t>1828924221</t>
  </si>
  <si>
    <t>RMAT0007</t>
  </si>
  <si>
    <t>978028255</t>
  </si>
  <si>
    <t>741450002</t>
  </si>
  <si>
    <t>Montáž svorkovnice ekvipotenciálního pospojení</t>
  </si>
  <si>
    <t>-1241416576</t>
  </si>
  <si>
    <t>Montáž prvků pro vyrovnání potenciálu svorkovnice ekvipotenciálního pospojení</t>
  </si>
  <si>
    <t>https://podminky.urs.cz/item/CS_URS_2026_01/741450002</t>
  </si>
  <si>
    <t>34565001</t>
  </si>
  <si>
    <t>svorkovnice ekvipotenciální 160x60mm</t>
  </si>
  <si>
    <t>482955333</t>
  </si>
  <si>
    <t>741450003</t>
  </si>
  <si>
    <t>Montáž zásuvky pro vyrovnání potenciálu zapuštěné dvojnásobné</t>
  </si>
  <si>
    <t>-1630420289</t>
  </si>
  <si>
    <t>Montáž prvků pro vyrovnání potenciálu zásuvky zapuštěné dvojnásobné</t>
  </si>
  <si>
    <t>https://podminky.urs.cz/item/CS_URS_2026_01/741450003</t>
  </si>
  <si>
    <t>34565003</t>
  </si>
  <si>
    <t>zásuvka pro vyrovnání potenciálů dvojnásobná, zapuštěná</t>
  </si>
  <si>
    <t>-942357177</t>
  </si>
  <si>
    <t>741450006</t>
  </si>
  <si>
    <t>Montáž svorky pro vyrovnání potenciálu pro vodivé upevnění</t>
  </si>
  <si>
    <t>930269148</t>
  </si>
  <si>
    <t>Montáž prvků pro vyrovnání potenciálu svorky pro vodivé upevnění</t>
  </si>
  <si>
    <t>https://podminky.urs.cz/item/CS_URS_2026_01/741450006</t>
  </si>
  <si>
    <t>34565006</t>
  </si>
  <si>
    <t>svorka pro vyrovnání potenciálů pro vodivé upevnění šroubem M6</t>
  </si>
  <si>
    <t>-1078698007</t>
  </si>
  <si>
    <t>741810002</t>
  </si>
  <si>
    <t>Celková prohlídka elektrického rozvodu a zařízení přes 100 000 do 500 000,- Kč</t>
  </si>
  <si>
    <t>177421970</t>
  </si>
  <si>
    <t>Zkoušky a prohlídky elektrických rozvodů a zařízení celková prohlídka a vyhotovení revizní zprávy pro objem montážních prací přes 100 do 500 tis. Kč</t>
  </si>
  <si>
    <t>https://podminky.urs.cz/item/CS_URS_2026_01/741810002</t>
  </si>
  <si>
    <t>741910412</t>
  </si>
  <si>
    <t>Montáž žlab kovový šířky do 150 mm bez víka</t>
  </si>
  <si>
    <t>-1139909318</t>
  </si>
  <si>
    <t>Montáž žlabů bez stojiny a výložníků kovových s podpěrkami a příslušenstvím bez víka, šířky do 150 mm</t>
  </si>
  <si>
    <t>https://podminky.urs.cz/item/CS_URS_2026_01/741910412</t>
  </si>
  <si>
    <t>2023354</t>
  </si>
  <si>
    <t>ZLAB DRAT. INT. SPOJKA DZI 35X100 VEZ</t>
  </si>
  <si>
    <t>-1948086406</t>
  </si>
  <si>
    <t>72*1,05 'Přepočtené koeficientem množství</t>
  </si>
  <si>
    <t>2016761</t>
  </si>
  <si>
    <t>ZAVES DZZ_VS</t>
  </si>
  <si>
    <t>1995206658</t>
  </si>
  <si>
    <t>83705467</t>
  </si>
  <si>
    <t>KO DESKA MONTÁŽNÍ POZINKOVÁNO SENDZIMIR, DZMD_VS</t>
  </si>
  <si>
    <t>-334870887</t>
  </si>
  <si>
    <t>741920313</t>
  </si>
  <si>
    <t>Ucpávka prostupu kabelového svazku tmelem otvor D 140 mm zaplnění prostupu kabely z 10% stěnou tl 100 mm požární odolnost EI 90</t>
  </si>
  <si>
    <t>216252206</t>
  </si>
  <si>
    <t>Protipožární ucpávky svazků kabelů prostup stěnou tloušťky 100 mm tmelem, požární odolnost EI 90 při 10% zaplnění prostupu kabely průměr prostupu 140 mm</t>
  </si>
  <si>
    <t>https://podminky.urs.cz/item/CS_URS_2026_01/741920313</t>
  </si>
  <si>
    <t>podrmat</t>
  </si>
  <si>
    <t>Podružný materiál</t>
  </si>
  <si>
    <t>-271905999</t>
  </si>
  <si>
    <t>Stavebnípřípom</t>
  </si>
  <si>
    <t>Stavební přípomoce vč. materiálu</t>
  </si>
  <si>
    <t>-1377072130</t>
  </si>
  <si>
    <t>998741212</t>
  </si>
  <si>
    <t>Přesun hmot procentní pro silnoproud s omezením mechanizace v objektech v přes 6 do 12 m</t>
  </si>
  <si>
    <t>-1187697247</t>
  </si>
  <si>
    <t>Přesun hmot pro silnoproud stanovený procentní sazbou (%) z ceny vodorovná dopravní vzdálenost do 50 m s omezením mechanizace v objektech výšky přes 6 do 12 m</t>
  </si>
  <si>
    <t>https://podminky.urs.cz/item/CS_URS_2026_01/998741212</t>
  </si>
  <si>
    <t>HZS2231</t>
  </si>
  <si>
    <t>Hodinová zúčtovací sazba elektrikář (demontáže)</t>
  </si>
  <si>
    <t>-1890757955</t>
  </si>
  <si>
    <t>https://podminky.urs.cz/item/CS_URS_2026_01/HZS2231</t>
  </si>
  <si>
    <t>HZS2232</t>
  </si>
  <si>
    <t>Hodinová zúčtovací sazba elektrikář odborný (úprava stávajícího rozvaděče)</t>
  </si>
  <si>
    <t>-1116205594</t>
  </si>
  <si>
    <t>https://podminky.urs.cz/item/CS_URS_2026_01/HZS2232</t>
  </si>
  <si>
    <t>D.1.2.4 - TPS – slaboproud</t>
  </si>
  <si>
    <t>Soupis:</t>
  </si>
  <si>
    <t>01 - EPS</t>
  </si>
  <si>
    <t>ICS-systémy s.r.o.</t>
  </si>
  <si>
    <t>EPS - Elektrická požární signalizace</t>
  </si>
  <si>
    <t>Elektrická požární signalizace</t>
  </si>
  <si>
    <t>220331R2</t>
  </si>
  <si>
    <t>Montáž součástí pro EPS hlásiče, tlačítka, sirény nebo majáku</t>
  </si>
  <si>
    <t>1768783030</t>
  </si>
  <si>
    <t>220331R7</t>
  </si>
  <si>
    <t>Montáž součástí pro EPS hlásiče, tlačítka, sirény nebo majáku do podhledu</t>
  </si>
  <si>
    <t>907148241</t>
  </si>
  <si>
    <t>ADI.0079264.URS</t>
  </si>
  <si>
    <t>Opticko-kouřový hlásič kompatibilní se stávající EPS (Ref.IQ8Quad ESSER)</t>
  </si>
  <si>
    <t>2141116648</t>
  </si>
  <si>
    <t>ADI.802373RAL</t>
  </si>
  <si>
    <t>OT - multisenzorový hlásič (Ref.IQ8Quad)</t>
  </si>
  <si>
    <t>1595446822</t>
  </si>
  <si>
    <t>ADI.0079284.URS</t>
  </si>
  <si>
    <t>Kryt hlásiče kompatibilní se stávající EPS (Ref.IQ8Quad ESSER)</t>
  </si>
  <si>
    <t>-1176721290</t>
  </si>
  <si>
    <t>742210131</t>
  </si>
  <si>
    <t>Montáž soklu hlásiče nebo patice</t>
  </si>
  <si>
    <t>1286822697</t>
  </si>
  <si>
    <t>ADI.0079282.URS</t>
  </si>
  <si>
    <t>Patice pro hlásiče kompatibilní se stávající EPS (Ref.IQ8Quad ESSER)</t>
  </si>
  <si>
    <t>804878816</t>
  </si>
  <si>
    <t>ADI.0079285.URS</t>
  </si>
  <si>
    <t>Kryt patice kompatibilní se stávající EPS, (Ref.IQ8Quad ESSER)</t>
  </si>
  <si>
    <t>-926497057</t>
  </si>
  <si>
    <t>ADI.0079287.URS</t>
  </si>
  <si>
    <t>Adaptér pro montáž patice do podhledu</t>
  </si>
  <si>
    <t>1365508156</t>
  </si>
  <si>
    <t>742210261</t>
  </si>
  <si>
    <t>Montáž sirény, majáku nebo signalizace</t>
  </si>
  <si>
    <t>-1371066744</t>
  </si>
  <si>
    <t>ADI.0079508.URS</t>
  </si>
  <si>
    <t>Paralelní optická sig. (Ref.IQ8Quad)</t>
  </si>
  <si>
    <t>-727759167</t>
  </si>
  <si>
    <t>ADI.0079289.URS</t>
  </si>
  <si>
    <t>Držák popisných štítků, bal.10 ks</t>
  </si>
  <si>
    <t>-392886303</t>
  </si>
  <si>
    <t>742210151</t>
  </si>
  <si>
    <t>Montáž tlačítkového hlásiče se sklíčkem</t>
  </si>
  <si>
    <t>1814288547</t>
  </si>
  <si>
    <t>ADI.0079350.URS</t>
  </si>
  <si>
    <t>Tlačítkový hl. malý,červený, plast, kompatibilní se stávající EPS</t>
  </si>
  <si>
    <t>-1370729655</t>
  </si>
  <si>
    <t>228331002R</t>
  </si>
  <si>
    <t>Demontáž součástí pro EPS hlásiče, tlačítka, sirény nebo majáku, včetně patice</t>
  </si>
  <si>
    <t>-522524568</t>
  </si>
  <si>
    <t>742121001</t>
  </si>
  <si>
    <t>Montáž kabelů sdělovacích pro vnitřní rozvody do 15 žil</t>
  </si>
  <si>
    <t>-810810269</t>
  </si>
  <si>
    <t>34121134</t>
  </si>
  <si>
    <t>kabel sdělovací oheň retardující bezhalogenový stíněný laminovanou Al fólií s příložným CuSn drátem s funkčností při požáru 180min a P90-R/PH120-R reakce na oheň B2cas1d1a1 jádro Cu plné 100V (SSKFH-V) 2x2x0,8mm2</t>
  </si>
  <si>
    <t>-1819701713</t>
  </si>
  <si>
    <t>210021055</t>
  </si>
  <si>
    <t>Montáž příchytek kovových průměru do 40 mm</t>
  </si>
  <si>
    <t>93812500</t>
  </si>
  <si>
    <t>35432545</t>
  </si>
  <si>
    <t>příchytka SONAP kabelová 29-40mm</t>
  </si>
  <si>
    <t>143565948</t>
  </si>
  <si>
    <t>742110102</t>
  </si>
  <si>
    <t>Montáž kabelového žlabu pro slaboproud šířky do 150 mm</t>
  </si>
  <si>
    <t>-1937018211</t>
  </si>
  <si>
    <t>34575603</t>
  </si>
  <si>
    <t>žlab kabelový drátěný ŽZ v do 60mm š do 150mm</t>
  </si>
  <si>
    <t>-931980832</t>
  </si>
  <si>
    <t>468111112</t>
  </si>
  <si>
    <t>Frézování drážek pro vodiče ve stěnách z cihel do 5x5 cm</t>
  </si>
  <si>
    <t>1126484184</t>
  </si>
  <si>
    <t>742110002</t>
  </si>
  <si>
    <t>Montáž trubek pro slaboproud plastových ohebných uložených pod omítku</t>
  </si>
  <si>
    <t>-1532374351</t>
  </si>
  <si>
    <t>34571384</t>
  </si>
  <si>
    <t>trubka elektroinstalační plastová bezhalogenová ohebná lehce odolná D 18,5/25mm poloměr ohybu &gt;100mm</t>
  </si>
  <si>
    <t>1932801562</t>
  </si>
  <si>
    <t>741110511</t>
  </si>
  <si>
    <t>Montáž lišta a kanálek vkládací šířky do 60 mm s víčkem</t>
  </si>
  <si>
    <t>-672822787</t>
  </si>
  <si>
    <t>34571015</t>
  </si>
  <si>
    <t>lišta elektroinstalační vkládací hranatá bezhalogenová 40x20mm</t>
  </si>
  <si>
    <t>2085224494</t>
  </si>
  <si>
    <t>741920R9</t>
  </si>
  <si>
    <t>Ucpávka prostupu tl do 150 mm požární odolnost EI 90</t>
  </si>
  <si>
    <t>1110647718</t>
  </si>
  <si>
    <t>384035R</t>
  </si>
  <si>
    <t>montážní materiál</t>
  </si>
  <si>
    <t>1423958450</t>
  </si>
  <si>
    <t>742210401</t>
  </si>
  <si>
    <t>Programování základních parametrů ústředny EPS</t>
  </si>
  <si>
    <t>991472873</t>
  </si>
  <si>
    <t>742210421</t>
  </si>
  <si>
    <t>Programování a oživení systému na jeden detektor EPS</t>
  </si>
  <si>
    <t>-1859765103</t>
  </si>
  <si>
    <t>2203</t>
  </si>
  <si>
    <t>revize</t>
  </si>
  <si>
    <t>-624293159</t>
  </si>
  <si>
    <t>220331004</t>
  </si>
  <si>
    <t>Oživení, nastavení a přezkoušení systému EPS</t>
  </si>
  <si>
    <t>1574228708</t>
  </si>
  <si>
    <t>220331007</t>
  </si>
  <si>
    <t>Vyhotovení protokolu o funkční zkoušce EPS</t>
  </si>
  <si>
    <t>-941846568</t>
  </si>
  <si>
    <t>013254000</t>
  </si>
  <si>
    <t>Dokumentace skutečného provedení stavby</t>
  </si>
  <si>
    <t>-975030305</t>
  </si>
  <si>
    <t>2205</t>
  </si>
  <si>
    <t>ostatní a pomocné práce</t>
  </si>
  <si>
    <t>1878325688</t>
  </si>
  <si>
    <t>2208</t>
  </si>
  <si>
    <t>doprava, přesun hmot</t>
  </si>
  <si>
    <t>810516015</t>
  </si>
  <si>
    <t>02 - STK</t>
  </si>
  <si>
    <t>742-1 - STK</t>
  </si>
  <si>
    <t>742-1</t>
  </si>
  <si>
    <t>742330044</t>
  </si>
  <si>
    <t>Montáž datové zásuvky 1 až 6 pozic</t>
  </si>
  <si>
    <t>362157679</t>
  </si>
  <si>
    <t>37451R</t>
  </si>
  <si>
    <t>zásuvka datová kompletní 1xRJ45</t>
  </si>
  <si>
    <t>-1031177454</t>
  </si>
  <si>
    <t>37451R2</t>
  </si>
  <si>
    <t>zásuvka datová 2xRJ45, komplet</t>
  </si>
  <si>
    <t>-646387836</t>
  </si>
  <si>
    <t>-1934183609</t>
  </si>
  <si>
    <t>-1444100331</t>
  </si>
  <si>
    <t>742330061</t>
  </si>
  <si>
    <t>Montáž přístupového bodu včetně nastavení</t>
  </si>
  <si>
    <t>-949758466</t>
  </si>
  <si>
    <t>40371014</t>
  </si>
  <si>
    <t>bod přístupový vnitřní/venkovní, WiFi 6</t>
  </si>
  <si>
    <t>1096805116</t>
  </si>
  <si>
    <t>742330024</t>
  </si>
  <si>
    <t>Montáž patch panelu 24 portů</t>
  </si>
  <si>
    <t>-1293174408</t>
  </si>
  <si>
    <t>37451110</t>
  </si>
  <si>
    <t>patch panel Cat6 PCB 1U 24 portů 19" UTP</t>
  </si>
  <si>
    <t>-1774855589</t>
  </si>
  <si>
    <t>742330012</t>
  </si>
  <si>
    <t>Montáž zařízení do rozvaděče (switch, UPS, DVR, server) bez nastavení</t>
  </si>
  <si>
    <t>1704210510</t>
  </si>
  <si>
    <t>35712105</t>
  </si>
  <si>
    <t>switch 24 portů Gigabit (24x PoE/PoE+) kapacita 48Gbps 370W</t>
  </si>
  <si>
    <t>-604917000</t>
  </si>
  <si>
    <t>742124005</t>
  </si>
  <si>
    <t>Montáž kabelů datových FTP, UTP, STP ukončení kabelu konektorem</t>
  </si>
  <si>
    <t>104277082</t>
  </si>
  <si>
    <t>37452035</t>
  </si>
  <si>
    <t>prvek ukončovací datového rozvodu keystone 1xRJ45 STP Cat6 samořezný kabelová pojistka</t>
  </si>
  <si>
    <t>-1351743098</t>
  </si>
  <si>
    <t>742420121</t>
  </si>
  <si>
    <t>Montáž televizní zásuvky koncové nebo průběžné</t>
  </si>
  <si>
    <t>2091863947</t>
  </si>
  <si>
    <t>34555012</t>
  </si>
  <si>
    <t>zásuvka koncová TV/SAT kompletní přístroj s rámečkem, IEC samec + F konektor, 1bB</t>
  </si>
  <si>
    <t>384635914</t>
  </si>
  <si>
    <t>742230R</t>
  </si>
  <si>
    <t>Montáž TV - včetně držáku</t>
  </si>
  <si>
    <t>1692253852</t>
  </si>
  <si>
    <t>RMAT001</t>
  </si>
  <si>
    <t>Držák - kloubový 23"-42" (Ref.M160B Allround)</t>
  </si>
  <si>
    <t>563375152</t>
  </si>
  <si>
    <t>RMAT002</t>
  </si>
  <si>
    <t>Televize – SMART, QNED, Mini LED, 139cm, 4K Ultra HD, 100/120 Hz (144 Hz – herní režim), HDR10, lokální stmívání, matný obraz, DVB-T2/S2/C, 4× HDMI, 2× USB, USB nahrávání, Bluetooth, DLNA, Chromecast, herní režim, hlasové ovládaní, Apple Airplay 2, WebOS,</t>
  </si>
  <si>
    <t>697468339</t>
  </si>
  <si>
    <t>742124001</t>
  </si>
  <si>
    <t>Montáž kabelů datových FTP, UTP, STP pro vnitřní rozvody do žlabu nebo lišty</t>
  </si>
  <si>
    <t>-2071843802</t>
  </si>
  <si>
    <t>34121315</t>
  </si>
  <si>
    <t>kabel datový bezhalogenový celkově stíněný Al fólií třída reakce na oheň Dcas2d2a1 jádro Cu plné (FTP) kategorie 6</t>
  </si>
  <si>
    <t>1683506179</t>
  </si>
  <si>
    <t>668222046</t>
  </si>
  <si>
    <t>34121303</t>
  </si>
  <si>
    <t>kabel koaxiální stíněný 2xAl/PES a opletením z CuSn drátků 48x0,12mm2, plášť PVC bílý, jádro CU pr. 0,75mm</t>
  </si>
  <si>
    <t>-311968784</t>
  </si>
  <si>
    <t>2065919140</t>
  </si>
  <si>
    <t>-863970176</t>
  </si>
  <si>
    <t>468111111</t>
  </si>
  <si>
    <t>Frézování drážek pro vodiče ve stěnách z cihel do 3x3 cm</t>
  </si>
  <si>
    <t>-549459017</t>
  </si>
  <si>
    <t>-1440979559</t>
  </si>
  <si>
    <t>-746848581</t>
  </si>
  <si>
    <t>-1481107907</t>
  </si>
  <si>
    <t>-1425836714</t>
  </si>
  <si>
    <t>-2014022544</t>
  </si>
  <si>
    <t>742330101</t>
  </si>
  <si>
    <t>Měření metalického segmentu s vyhotovením protokolu</t>
  </si>
  <si>
    <t>-1689630048</t>
  </si>
  <si>
    <t>1153966255</t>
  </si>
  <si>
    <t>-1684724693</t>
  </si>
  <si>
    <t>03 - ERO</t>
  </si>
  <si>
    <t>742-2 - Nouzový zvukový systém</t>
  </si>
  <si>
    <t>742-2</t>
  </si>
  <si>
    <t>Nouzový zvukový systém</t>
  </si>
  <si>
    <t>742410063</t>
  </si>
  <si>
    <t>Montáž reproduktoru nástěnného rozhlasu</t>
  </si>
  <si>
    <t>-1423564929</t>
  </si>
  <si>
    <t>38447R</t>
  </si>
  <si>
    <t>Kovový skříňkový reproduktor, 6W, EVAC, EN 54-24 (Ref. LBC3018/01)</t>
  </si>
  <si>
    <t>-1785937823</t>
  </si>
  <si>
    <t>228370531</t>
  </si>
  <si>
    <t>Demontáž reproduktoru bez připojeného regulátoru hlasitosti směrového nebo tlakového do 10 W</t>
  </si>
  <si>
    <t>-1735280454</t>
  </si>
  <si>
    <t>-1506019453</t>
  </si>
  <si>
    <t>413089815</t>
  </si>
  <si>
    <t>210812031</t>
  </si>
  <si>
    <t>Montáž kabelu Cu plného nebo laněného do 1 kV žíly 4x1,5 až 4 mm2 (např. CYKY, CYKFY) bez ukončení</t>
  </si>
  <si>
    <t>-2001109095</t>
  </si>
  <si>
    <t>10.845.776</t>
  </si>
  <si>
    <t>1-CXKH-V-J 4x25 P60-R B2s1d0 ( 4J25 )</t>
  </si>
  <si>
    <t>-1129315990</t>
  </si>
  <si>
    <t>-904346232</t>
  </si>
  <si>
    <t>-978240295</t>
  </si>
  <si>
    <t>-25222377</t>
  </si>
  <si>
    <t>-1097329012</t>
  </si>
  <si>
    <t>240885727</t>
  </si>
  <si>
    <t>513409412</t>
  </si>
  <si>
    <t>742410201</t>
  </si>
  <si>
    <t>Oživení a nastavení ústředny rozhlasu, programování</t>
  </si>
  <si>
    <t>1795214045</t>
  </si>
  <si>
    <t>742410301</t>
  </si>
  <si>
    <t>Měření impedance rozhlasové ústředny</t>
  </si>
  <si>
    <t>593828436</t>
  </si>
  <si>
    <t>742410302</t>
  </si>
  <si>
    <t>Měření srozumitelnosti systému rozhlasu</t>
  </si>
  <si>
    <t>-1136720801</t>
  </si>
  <si>
    <t>-13716</t>
  </si>
  <si>
    <t>1276135788</t>
  </si>
  <si>
    <t>04 - Pacient-sestra</t>
  </si>
  <si>
    <t xml:space="preserve">    742 - Elektroinstalace - slaboproud</t>
  </si>
  <si>
    <t>742</t>
  </si>
  <si>
    <t>Elektroinstalace - slaboproud</t>
  </si>
  <si>
    <t>742360302</t>
  </si>
  <si>
    <t>Montáž napáječe</t>
  </si>
  <si>
    <t>-784357200</t>
  </si>
  <si>
    <t>110091.01</t>
  </si>
  <si>
    <t>Napáječ 350W 24V IP</t>
  </si>
  <si>
    <t>-380687178</t>
  </si>
  <si>
    <t>742360165</t>
  </si>
  <si>
    <t>Montáž táhla nouzového volání</t>
  </si>
  <si>
    <t>1872918772</t>
  </si>
  <si>
    <t>110150.01</t>
  </si>
  <si>
    <t>Volací šňůra IP</t>
  </si>
  <si>
    <t>520688599</t>
  </si>
  <si>
    <t>110401.01</t>
  </si>
  <si>
    <t>Táhlo nouzového volání IP</t>
  </si>
  <si>
    <t>-1875770628</t>
  </si>
  <si>
    <t>742360166</t>
  </si>
  <si>
    <t>Montáž táhla nouzového volání s tlačítkem</t>
  </si>
  <si>
    <t>877707812</t>
  </si>
  <si>
    <t>110165.01</t>
  </si>
  <si>
    <t>Zásuvka volací šňůry s tlačítkem IP</t>
  </si>
  <si>
    <t>1709394043</t>
  </si>
  <si>
    <t>110411.02</t>
  </si>
  <si>
    <t>Táhlo nouzového volání s tlačítkem IP</t>
  </si>
  <si>
    <t>-604212779</t>
  </si>
  <si>
    <t>742360126</t>
  </si>
  <si>
    <t>Montáž terminálu personálu signalizačního</t>
  </si>
  <si>
    <t>-1007709226</t>
  </si>
  <si>
    <t>110201.01</t>
  </si>
  <si>
    <t>Terminál personálu signalizační IP</t>
  </si>
  <si>
    <t>-274854846</t>
  </si>
  <si>
    <t>110250.01</t>
  </si>
  <si>
    <t>Signalizační jednotka IP</t>
  </si>
  <si>
    <t>-1578983480</t>
  </si>
  <si>
    <t>742360203</t>
  </si>
  <si>
    <t>Montáž svítidla světelného panelu a interface</t>
  </si>
  <si>
    <t>858086383</t>
  </si>
  <si>
    <t>110441.01</t>
  </si>
  <si>
    <t>Svítidlo IP</t>
  </si>
  <si>
    <t>1130682522</t>
  </si>
  <si>
    <t>742360301</t>
  </si>
  <si>
    <t>Montáž switch modulu</t>
  </si>
  <si>
    <t>-1290566493</t>
  </si>
  <si>
    <t>110640.05</t>
  </si>
  <si>
    <t>Switch modul ZPT IP</t>
  </si>
  <si>
    <t>2073300275</t>
  </si>
  <si>
    <t>742360405</t>
  </si>
  <si>
    <t>Instalace a konfigurace systému pacient-sestra</t>
  </si>
  <si>
    <t>613212746</t>
  </si>
  <si>
    <t>742360406</t>
  </si>
  <si>
    <t>Funkční zkouška zařízení</t>
  </si>
  <si>
    <t>-694787980</t>
  </si>
  <si>
    <t>Pol1</t>
  </si>
  <si>
    <t>Editace konfigurace prostřednictvím vzdálené správy</t>
  </si>
  <si>
    <t>-1806337531</t>
  </si>
  <si>
    <t>Pol2</t>
  </si>
  <si>
    <t>SW historie volání</t>
  </si>
  <si>
    <t>-227258543</t>
  </si>
  <si>
    <t>Pol3</t>
  </si>
  <si>
    <t>SW licence účastníka</t>
  </si>
  <si>
    <t>734228267</t>
  </si>
  <si>
    <t>742360054</t>
  </si>
  <si>
    <t xml:space="preserve">Montáž zásuvky (připojení) hovorové terminálu, tlačítka pacienta  s držákem s konektorem</t>
  </si>
  <si>
    <t>-1304276053</t>
  </si>
  <si>
    <t>Montáž zásuvky (připojení) hovorové terminálu, tlačítka pacienta s držákem s konektorem</t>
  </si>
  <si>
    <t>109903.01</t>
  </si>
  <si>
    <t>Instalační rámeček malý</t>
  </si>
  <si>
    <t>573479871</t>
  </si>
  <si>
    <t>109903.01.1</t>
  </si>
  <si>
    <t>Instalační rámeček (SIJ)</t>
  </si>
  <si>
    <t>-1657656937</t>
  </si>
  <si>
    <t>110902.01</t>
  </si>
  <si>
    <t>Instalační rámeček malý (ZU ZVST)</t>
  </si>
  <si>
    <t>-2147438037</t>
  </si>
  <si>
    <t>102320.02</t>
  </si>
  <si>
    <t>Závěs volací šňůry</t>
  </si>
  <si>
    <t>1493295792</t>
  </si>
  <si>
    <t>-370421629</t>
  </si>
  <si>
    <t>368051590</t>
  </si>
  <si>
    <t>707786968</t>
  </si>
  <si>
    <t>-130471117</t>
  </si>
  <si>
    <t>-1474181894</t>
  </si>
  <si>
    <t>538358809</t>
  </si>
  <si>
    <t>Montáž trubek elektroinstalačních plastových ohebných uložených pod omítku</t>
  </si>
  <si>
    <t>https://podminky.urs.cz/item/CS_URS_2026_01/742110002</t>
  </si>
  <si>
    <t>397396329</t>
  </si>
  <si>
    <t>-271693876</t>
  </si>
  <si>
    <t>1339291143</t>
  </si>
  <si>
    <t>-1131452837</t>
  </si>
  <si>
    <t>-382733263</t>
  </si>
  <si>
    <t>1382537974</t>
  </si>
  <si>
    <t>189642945</t>
  </si>
  <si>
    <t>D.1.2.5 - TPS – vzduchotechnika</t>
  </si>
  <si>
    <t xml:space="preserve">    713 - Izolace tepelné</t>
  </si>
  <si>
    <t>713</t>
  </si>
  <si>
    <t>Izolace tepelné</t>
  </si>
  <si>
    <t>713411121</t>
  </si>
  <si>
    <t>Montáž izolace tepelné potrubí pásy nebo rohožemi s Al fólií staženými drátem 1x</t>
  </si>
  <si>
    <t>-2078066310</t>
  </si>
  <si>
    <t>Montáž izolace tepelné potrubí a ohybů pásy nebo rohožemi s povrchovou úpravou hliníkovou fólií připevněnými ocelovým drátem potrubí jednovrstvá</t>
  </si>
  <si>
    <t>https://podminky.urs.cz/item/CS_URS_2026_01/713411121</t>
  </si>
  <si>
    <t>1.13</t>
  </si>
  <si>
    <t>"1.5"rohož izolační z minerální vlny lamelová s Al fólií 50-60kg/m3 tl 40mm</t>
  </si>
  <si>
    <t>212923932</t>
  </si>
  <si>
    <t>6*1,05 'Přepočtené koeficientem množství</t>
  </si>
  <si>
    <t>998713211</t>
  </si>
  <si>
    <t>Přesun hmot procentní pro izolace tepelné s omezením mechanizace v objektech v do 6 m</t>
  </si>
  <si>
    <t>42220736</t>
  </si>
  <si>
    <t>Přesun hmot pro izolace tepelné stanovený procentní sazbou (%) z ceny vodorovná dopravní vzdálenost do 50 m s omezením mechanizace v objektech výšky do 6 m</t>
  </si>
  <si>
    <t>https://podminky.urs.cz/item/CS_URS_2026_01/998713211</t>
  </si>
  <si>
    <t>75111105R</t>
  </si>
  <si>
    <t>Montáž ventilátoru včetně příslušenství</t>
  </si>
  <si>
    <t>640933521</t>
  </si>
  <si>
    <t>1.101</t>
  </si>
  <si>
    <t>"1.1"SILENT ECO U 100 Z IP45 tichý malý radiál.vent.</t>
  </si>
  <si>
    <t>99597851</t>
  </si>
  <si>
    <t>1.102</t>
  </si>
  <si>
    <t xml:space="preserve">"1.1"HYG 6001  hygrostat mech.</t>
  </si>
  <si>
    <t>-2136154282</t>
  </si>
  <si>
    <t>1.2</t>
  </si>
  <si>
    <t xml:space="preserve">"1.2"VBM 100  rychloup.spona</t>
  </si>
  <si>
    <t>-728338708</t>
  </si>
  <si>
    <t>751398041</t>
  </si>
  <si>
    <t>Montáž protidešťové žaluzie nebo žaluziové klapky na kruhové potrubí D do 300 mm</t>
  </si>
  <si>
    <t>-1270651018</t>
  </si>
  <si>
    <t>Montáž ostatních zařízení protidešťové žaluzie nebo žaluziové klapky na kruhové potrubí, průměru do 300 mm</t>
  </si>
  <si>
    <t>https://podminky.urs.cz/item/CS_URS_2026_01/751398041</t>
  </si>
  <si>
    <t>1.5</t>
  </si>
  <si>
    <t>"1.3"PER 125 W žaluziová klapka bílá</t>
  </si>
  <si>
    <t>-1846261442</t>
  </si>
  <si>
    <t>751510041</t>
  </si>
  <si>
    <t>Vzduchotechnické potrubí z pozinkovaného plechu kruhové spirálně vinutá trouba bez příruby D do 100 mm</t>
  </si>
  <si>
    <t>1751419041</t>
  </si>
  <si>
    <t>Vzduchotechnické potrubí z pozinkovaného plechu kruhové, trouba spirálně vinutá bez příruby, průměru do 100 mm</t>
  </si>
  <si>
    <t>https://podminky.urs.cz/item/CS_URS_2026_01/751510041</t>
  </si>
  <si>
    <t>751510042</t>
  </si>
  <si>
    <t>Vzduchotechnické potrubí z pozinkovaného plechu kruhové spirálně vinutá trouba bez příruby D přes 100 do 200 mm</t>
  </si>
  <si>
    <t>-1588856638</t>
  </si>
  <si>
    <t>Vzduchotechnické potrubí z pozinkovaného plechu kruhové, trouba spirálně vinutá bez příruby, průměru přes 100 do 200 mm</t>
  </si>
  <si>
    <t>https://podminky.urs.cz/item/CS_URS_2026_01/751510042</t>
  </si>
  <si>
    <t>751572031</t>
  </si>
  <si>
    <t>Uchycení potrubí kruhového na montovanou konstrukci z nosníků kotvenou do betonu D do 100 mm</t>
  </si>
  <si>
    <t>1127428045</t>
  </si>
  <si>
    <t>Závěs kruhového potrubí na montovanou konstrukci z nosníku, kotvenou do betonu průměru potrubí do 100 mm</t>
  </si>
  <si>
    <t>https://podminky.urs.cz/item/CS_URS_2026_01/751572031</t>
  </si>
  <si>
    <t>751572032</t>
  </si>
  <si>
    <t>Uchycení potrubí kruhového na montovanou konstrukci z nosníků kotvenou do betonu D přes 100 do 200 mm</t>
  </si>
  <si>
    <t>-385146412</t>
  </si>
  <si>
    <t>Závěs kruhového potrubí na montovanou konstrukci z nosníku, kotvenou do betonu průměru potrubí přes 100 do 200 mm</t>
  </si>
  <si>
    <t>https://podminky.urs.cz/item/CS_URS_2026_01/751572032</t>
  </si>
  <si>
    <t>286399399</t>
  </si>
  <si>
    <t>HZS3211</t>
  </si>
  <si>
    <t>Hodinová zúčtovací sazba montér vzduchotechniky a chlazení</t>
  </si>
  <si>
    <t>-1165274894</t>
  </si>
  <si>
    <t>Hodinové zúčtovací sazby montáží technologických zařízení na stavebních objektech montér vzduchotechniky a chlazení</t>
  </si>
  <si>
    <t>https://podminky.urs.cz/item/CS_URS_2026_01/HZS3211</t>
  </si>
  <si>
    <t>"příprava ke koplexnímu vyzkoušení, oživení a vyregolování zařízení"1</t>
  </si>
  <si>
    <t>" komplexní vyzkoušení zařízení"2</t>
  </si>
  <si>
    <t>D.1.2.6 - TPS – medicinální plyny</t>
  </si>
  <si>
    <t>723-01 - Potrubní rozvod</t>
  </si>
  <si>
    <t>723-02 - Ukončovací prvky</t>
  </si>
  <si>
    <t>OST - Ostatní</t>
  </si>
  <si>
    <t>723-01</t>
  </si>
  <si>
    <t>Potrubní rozvod</t>
  </si>
  <si>
    <t>M013</t>
  </si>
  <si>
    <t>Potrubí Cu ø 8x1mm</t>
  </si>
  <si>
    <t>-1081588127</t>
  </si>
  <si>
    <t>M014</t>
  </si>
  <si>
    <t>Potrubí Cu ø 12x1mm</t>
  </si>
  <si>
    <t>-311620487</t>
  </si>
  <si>
    <t>M015</t>
  </si>
  <si>
    <t>Potrubí Cu ø 18x1 mm</t>
  </si>
  <si>
    <t>1255872605</t>
  </si>
  <si>
    <t>M016</t>
  </si>
  <si>
    <t>Prořez potrubí 3%</t>
  </si>
  <si>
    <t>1826190989</t>
  </si>
  <si>
    <t>M017</t>
  </si>
  <si>
    <t>Pájka Ag 45%</t>
  </si>
  <si>
    <t>g</t>
  </si>
  <si>
    <t>82821351</t>
  </si>
  <si>
    <t>M018</t>
  </si>
  <si>
    <t>Chránička potrubí ø 12</t>
  </si>
  <si>
    <t>1488594835</t>
  </si>
  <si>
    <t>M019</t>
  </si>
  <si>
    <t xml:space="preserve">Potrubní tvarovky Cu pro potrubí  ø 8x1</t>
  </si>
  <si>
    <t>636992616</t>
  </si>
  <si>
    <t>Potrubní tvarovky Cu pro potrubí ø 8x1</t>
  </si>
  <si>
    <t>M020</t>
  </si>
  <si>
    <t xml:space="preserve">Potrubní tvarovky Cu pro potrubí  ø 12x1</t>
  </si>
  <si>
    <t>-1735973399</t>
  </si>
  <si>
    <t>Potrubní tvarovky Cu pro potrubí ø 12x1</t>
  </si>
  <si>
    <t>M021</t>
  </si>
  <si>
    <t xml:space="preserve">Potrubní tvarovky Cu pro potrubí  ø 18x1</t>
  </si>
  <si>
    <t>-1095370085</t>
  </si>
  <si>
    <t>Potrubní tvarovky Cu pro potrubí ø 18x1</t>
  </si>
  <si>
    <t>M022</t>
  </si>
  <si>
    <t>Konzolový systém pro jeden plyn ø 18,18</t>
  </si>
  <si>
    <t>1906667519</t>
  </si>
  <si>
    <t>M023</t>
  </si>
  <si>
    <t>Značení potrubí</t>
  </si>
  <si>
    <t>-442028450</t>
  </si>
  <si>
    <t>M024</t>
  </si>
  <si>
    <t>Ochranný plyn při pájení potrubí</t>
  </si>
  <si>
    <t>121967811</t>
  </si>
  <si>
    <t>M025</t>
  </si>
  <si>
    <t>Čistící plyn - dusík</t>
  </si>
  <si>
    <t>-938587405</t>
  </si>
  <si>
    <t>M026</t>
  </si>
  <si>
    <t>Tlaková zkouška, úseková</t>
  </si>
  <si>
    <t>-641362942</t>
  </si>
  <si>
    <t>M027</t>
  </si>
  <si>
    <t>Napojení na stávající rozvod</t>
  </si>
  <si>
    <t>1643378874</t>
  </si>
  <si>
    <t>723-02</t>
  </si>
  <si>
    <t>Ukončovací prvky</t>
  </si>
  <si>
    <t>K021</t>
  </si>
  <si>
    <t>"Lékařský panel pro O2 Výkres D1.2.6.2.1"</t>
  </si>
  <si>
    <t>167705284</t>
  </si>
  <si>
    <t>K022</t>
  </si>
  <si>
    <t>"Lékařský panel pro Vac Výkres D1.2.6.2.1"</t>
  </si>
  <si>
    <t>635509531</t>
  </si>
  <si>
    <t>Ostatní</t>
  </si>
  <si>
    <t>M028</t>
  </si>
  <si>
    <t>Revize, zk. dle ČSN EN 7396-1 ed.2,</t>
  </si>
  <si>
    <t>873085092</t>
  </si>
  <si>
    <t>M029</t>
  </si>
  <si>
    <t>Uvedení do provozu, provozní zkoušky, zkušební provoz</t>
  </si>
  <si>
    <t>-481998040</t>
  </si>
  <si>
    <t>M030</t>
  </si>
  <si>
    <t>Zaškolení obsluhy</t>
  </si>
  <si>
    <t>-1989268110</t>
  </si>
  <si>
    <t>M031</t>
  </si>
  <si>
    <t>Dokumentace skutečného stavu</t>
  </si>
  <si>
    <t>-1365929186</t>
  </si>
  <si>
    <t>M032</t>
  </si>
  <si>
    <t>Doprava, doprava materiálu, ubytování</t>
  </si>
  <si>
    <t>-889289090</t>
  </si>
  <si>
    <t>D.1.4 - Interiér</t>
  </si>
  <si>
    <t>NA - Nábytek</t>
  </si>
  <si>
    <t>Ostatní - Ostatní</t>
  </si>
  <si>
    <t>725291652</t>
  </si>
  <si>
    <t>Montáž dávkovače tekutého mýdla</t>
  </si>
  <si>
    <t>-85306145</t>
  </si>
  <si>
    <t>Montáž doplňků zařízení koupelen a záchodů dávkovače tekutého mýdla</t>
  </si>
  <si>
    <t>https://podminky.urs.cz/item/CS_URS_2026_01/725291652</t>
  </si>
  <si>
    <t>5543109R</t>
  </si>
  <si>
    <t>"01S"dávkovač tekutého mýdla nerez</t>
  </si>
  <si>
    <t>17942955</t>
  </si>
  <si>
    <t>725291653</t>
  </si>
  <si>
    <t>Montáž zásobníku toaletních papírů</t>
  </si>
  <si>
    <t>-1075024124</t>
  </si>
  <si>
    <t>Montáž doplňků zařízení koupelen a záchodů zásobníku toaletních papírů</t>
  </si>
  <si>
    <t>https://podminky.urs.cz/item/CS_URS_2026_01/725291653</t>
  </si>
  <si>
    <t>5543119R</t>
  </si>
  <si>
    <t>"03S"zásobník toaletních papírů nerez D 310mm</t>
  </si>
  <si>
    <t>-1191482157</t>
  </si>
  <si>
    <t>725291654</t>
  </si>
  <si>
    <t>Montáž zásobníku papírových ručníků</t>
  </si>
  <si>
    <t>-2126180081</t>
  </si>
  <si>
    <t>Montáž doplňků zařízení koupelen a záchodů zásobníku papírových ručníků</t>
  </si>
  <si>
    <t>https://podminky.urs.cz/item/CS_URS_2026_01/725291654</t>
  </si>
  <si>
    <t>5543101R</t>
  </si>
  <si>
    <t>"02S"zásobník papírových ručníků skládaných nerezové provedení</t>
  </si>
  <si>
    <t>979669159</t>
  </si>
  <si>
    <t>725291664</t>
  </si>
  <si>
    <t>Montáž štětky závěsné</t>
  </si>
  <si>
    <t>-1384741172</t>
  </si>
  <si>
    <t>Montáž doplňků zařízení koupelen a záchodů štětky závěsné</t>
  </si>
  <si>
    <t>https://podminky.urs.cz/item/CS_URS_2026_01/725291664</t>
  </si>
  <si>
    <t>5577908R</t>
  </si>
  <si>
    <t>"04S"štětka na WC závěsná nebo na podlahu kartáč nylon nerezové záchytné pouzdro mat</t>
  </si>
  <si>
    <t>-1156343118</t>
  </si>
  <si>
    <t>725291666</t>
  </si>
  <si>
    <t>Montáž háčku</t>
  </si>
  <si>
    <t>815958311</t>
  </si>
  <si>
    <t>Montáž doplňků zařízení koupelen a záchodů háčku</t>
  </si>
  <si>
    <t>https://podminky.urs.cz/item/CS_URS_2026_01/725291666</t>
  </si>
  <si>
    <t>5544101R</t>
  </si>
  <si>
    <t>"O6S"dvojháček koupelnový</t>
  </si>
  <si>
    <t>1360891584</t>
  </si>
  <si>
    <t>72529169R</t>
  </si>
  <si>
    <t>Montáž zásobníku hygienických sáčků</t>
  </si>
  <si>
    <t>-494764420</t>
  </si>
  <si>
    <t>55431091R</t>
  </si>
  <si>
    <t>"05S"zásobník hygienických sáčků nerez</t>
  </si>
  <si>
    <t>-1490962812</t>
  </si>
  <si>
    <t>396394645</t>
  </si>
  <si>
    <t>NA</t>
  </si>
  <si>
    <t>Nábytek</t>
  </si>
  <si>
    <t>76666005R</t>
  </si>
  <si>
    <t xml:space="preserve">"ozn.N01"Mobilní podstolový kontejner-primář,vrchní sestra se zásuvkami uzamykatelnými 400x600x600 mm laminované DTD  </t>
  </si>
  <si>
    <t>262144</t>
  </si>
  <si>
    <t>-780011848</t>
  </si>
  <si>
    <t>76666003R</t>
  </si>
  <si>
    <t xml:space="preserve">"ozn.N02"Pracovní stůl-primář 2000x750x750 mm korpus laminované DTD,horní deska 2 ks DTD tl.min.18 mm(celkem 36 mm) </t>
  </si>
  <si>
    <t>109275639</t>
  </si>
  <si>
    <t>76666013R</t>
  </si>
  <si>
    <t xml:space="preserve">"ozn.N03"Pracovní stůl-vrchní sestra 1900x750x750 mm korpus laminované DTD,horní deska 2 ks DTD tl.min.18 mm(celkem 36 mm) </t>
  </si>
  <si>
    <t>-497007346</t>
  </si>
  <si>
    <t>76666011R</t>
  </si>
  <si>
    <t xml:space="preserve">"ozn.N04"Kancelářská židle pojízdná otočnáprimář,vrchní sestra 600x600x1000-1210 mm </t>
  </si>
  <si>
    <t>-1233957442</t>
  </si>
  <si>
    <t>76666007R</t>
  </si>
  <si>
    <t xml:space="preserve">"ozn.N05"Konferenční stolek primář  600x600x450 mm z laminovaného DTD </t>
  </si>
  <si>
    <t>2021260952</t>
  </si>
  <si>
    <t>76666017R</t>
  </si>
  <si>
    <t xml:space="preserve">"ozn.N06"Konferenční stolek denní místnost zaměstnanců 1200x500x550 mm z laminovaného DTD </t>
  </si>
  <si>
    <t>-1463942271</t>
  </si>
  <si>
    <t>76666041R</t>
  </si>
  <si>
    <t>"ozn.N07 Policová skříň nízká-primář 800x1200x400 mm</t>
  </si>
  <si>
    <t>-1130132973</t>
  </si>
  <si>
    <t>76666051R</t>
  </si>
  <si>
    <t>"ozn.N08 Šatní a policová skříň -primář 1000x2100x400 mm</t>
  </si>
  <si>
    <t>-305441007</t>
  </si>
  <si>
    <t>76666010R</t>
  </si>
  <si>
    <t xml:space="preserve">"ozn.N09"Pohovka  čalouněná dvouímístná bez rozkládání dl.2000 mm - primář</t>
  </si>
  <si>
    <t>-1527319925</t>
  </si>
  <si>
    <t>76666020R</t>
  </si>
  <si>
    <t xml:space="preserve">"ozn.N10"Pohovka  čalouněná dvouímístná bez rozkládání dl.1500 mm - vrchní sestra</t>
  </si>
  <si>
    <t>1500147516</t>
  </si>
  <si>
    <t>76666030R</t>
  </si>
  <si>
    <t xml:space="preserve">"ozn.N11"Pohovka  čalouněná 3místná bez rozkládání dl.2000 mm - denní místnost zaměstnanců</t>
  </si>
  <si>
    <t>-1865255414</t>
  </si>
  <si>
    <t>76666040R</t>
  </si>
  <si>
    <t>"ozn.N12"Válenda - primář s čalouněnými čely a úložným prostorem</t>
  </si>
  <si>
    <t>-1236255675</t>
  </si>
  <si>
    <t>76666014R</t>
  </si>
  <si>
    <t xml:space="preserve">"ozn.N13"Věšáková stěna  500x1800 mm mat.laminované DTD  -primář,vrchní sestra</t>
  </si>
  <si>
    <t>-1040804771</t>
  </si>
  <si>
    <t>76666061R</t>
  </si>
  <si>
    <t>"ozn.N14" Policová skříň třídílná-vrchní sestra 1200x2100x400 mm</t>
  </si>
  <si>
    <t>297768176</t>
  </si>
  <si>
    <t>76666071R</t>
  </si>
  <si>
    <t>"ozn.N15" Rohový policový díl mezi skříně vrchní sestra 400x2100x400</t>
  </si>
  <si>
    <t>960328774</t>
  </si>
  <si>
    <t>76666081R</t>
  </si>
  <si>
    <t>"ozn.N16" Policová skříň - vrchní sestra 800x2100x400</t>
  </si>
  <si>
    <t>-1178718220</t>
  </si>
  <si>
    <t>76666091R</t>
  </si>
  <si>
    <t>"ozn.N17" Třídící regál - vrchní sestra 400x2100x400</t>
  </si>
  <si>
    <t>-1608583133</t>
  </si>
  <si>
    <t>76666191R</t>
  </si>
  <si>
    <t>"ozn.N18" Policový regál - vrchní sestra 600x1650x300</t>
  </si>
  <si>
    <t>-1756426677</t>
  </si>
  <si>
    <t>76666261R</t>
  </si>
  <si>
    <t>"ozn.N19" Šatní a policová skříň-vrchní sestra 900x2100x400 mm</t>
  </si>
  <si>
    <t>226823544</t>
  </si>
  <si>
    <t>76666361R</t>
  </si>
  <si>
    <t>"ozn.N20" Policová skříň-denní místnost zaměstnanců 100x2100x450 mm</t>
  </si>
  <si>
    <t>-2128763741</t>
  </si>
  <si>
    <t>76666461R</t>
  </si>
  <si>
    <t>"ozn.N21" Skříňka-denní místnost zaměstnanců 800x1200x450 mm</t>
  </si>
  <si>
    <t>802826540</t>
  </si>
  <si>
    <t>76666561R</t>
  </si>
  <si>
    <t>"ozn.N22" Věšáková stěna-předsíň denní místnosti zaměstnanců 900x1800 mm</t>
  </si>
  <si>
    <t>-740850974</t>
  </si>
  <si>
    <t>76666661R</t>
  </si>
  <si>
    <t>"ozn.N23" Botník-předsíň denní místnosti zaměstnanců 1000x450x300 mm</t>
  </si>
  <si>
    <t>638593413</t>
  </si>
  <si>
    <t>76666065R</t>
  </si>
  <si>
    <t>"ozn.N24"Police na zeď - primář,vrchní sestra,denní místnost zaměstnaců 1000x300x150 mm laminované DTD</t>
  </si>
  <si>
    <t>1825792817</t>
  </si>
  <si>
    <t>76666165R</t>
  </si>
  <si>
    <t>"ozn.N25"Úprava stávajících skříní,přesun do nového pokoje 800x2100x450 mm</t>
  </si>
  <si>
    <t>673961390</t>
  </si>
  <si>
    <t>76666265R</t>
  </si>
  <si>
    <t>"ozn.N26"Úprava stávajícího clonícího systému kolem lůžek přesun do nového pokoje,nové závěsy 14 bm v 200 cm</t>
  </si>
  <si>
    <t>1895284570</t>
  </si>
  <si>
    <t>781491021</t>
  </si>
  <si>
    <t>Montáž zrcadel plochy do 1 m2 lepených silikonovým tmelem na keramický obklad</t>
  </si>
  <si>
    <t>381136891</t>
  </si>
  <si>
    <t>Montáž zrcadel lepených silikonovým tmelem na keramický obklad, plochy do 1 m2</t>
  </si>
  <si>
    <t>https://podminky.urs.cz/item/CS_URS_2026_01/781491021</t>
  </si>
  <si>
    <t>4*0,4*0,6</t>
  </si>
  <si>
    <t>6346512R</t>
  </si>
  <si>
    <t>"N27"Zrcadlo nad umyvadlo tl.5 mm s broušenou hranou 400x600 mm</t>
  </si>
  <si>
    <t>-293922871</t>
  </si>
  <si>
    <t>76666121R</t>
  </si>
  <si>
    <t>Doprava</t>
  </si>
  <si>
    <t>-1611505012</t>
  </si>
  <si>
    <t>HZS212R</t>
  </si>
  <si>
    <t>Montáž a usazení vybavení interiéru</t>
  </si>
  <si>
    <t>-1745542654</t>
  </si>
  <si>
    <t>90000121R</t>
  </si>
  <si>
    <t>"OV1"Chladnička malá do - primář,vrchní sestra obj.100 l volně stojící</t>
  </si>
  <si>
    <t>-1596751392</t>
  </si>
  <si>
    <t>90000112R</t>
  </si>
  <si>
    <t>"OV2"Trouba mikrovlnná domístnosti primáře a vrchní sestry</t>
  </si>
  <si>
    <t>-1429336672</t>
  </si>
  <si>
    <t>76666321R</t>
  </si>
  <si>
    <t>-1241613474</t>
  </si>
  <si>
    <t>HZS213R</t>
  </si>
  <si>
    <t>Montáž a usazení ostatního zařízení interiéru</t>
  </si>
  <si>
    <t>-2127639493</t>
  </si>
  <si>
    <t>VRN - Ostatní a vedlejší náklady</t>
  </si>
  <si>
    <t>VRN - Vedlejší rozpočtové náklady</t>
  </si>
  <si>
    <t>Vedlejší rozpočtové náklady</t>
  </si>
  <si>
    <t>01325400R</t>
  </si>
  <si>
    <t>Kč</t>
  </si>
  <si>
    <t>1024</t>
  </si>
  <si>
    <t>-1775622549</t>
  </si>
  <si>
    <t>03280301R</t>
  </si>
  <si>
    <t>Zabezpečení stávajících zařízení a vybavení proti mechanickému poškození,prachu,zatečení,zakrývání stávajících konstrukcí</t>
  </si>
  <si>
    <t>1492793577</t>
  </si>
  <si>
    <t>07110300R</t>
  </si>
  <si>
    <t>Provoz investora_x000d_
Náklady na ztížené provádění stavebních prací v důsledku provozu zdravotnického zařízení</t>
  </si>
  <si>
    <t>-898395814</t>
  </si>
  <si>
    <t>Provoz investora
Náklady na ztížené provádění stavebních prací v důsledku provozu zdravotnického zařízení</t>
  </si>
  <si>
    <t>07110301R</t>
  </si>
  <si>
    <t>Provedení TIČR</t>
  </si>
  <si>
    <t>196568453</t>
  </si>
  <si>
    <t>07210001R</t>
  </si>
  <si>
    <t>Revize</t>
  </si>
  <si>
    <t>-984850512</t>
  </si>
  <si>
    <t>03310300R</t>
  </si>
  <si>
    <t>Připojení energií pro zařízení staveniště</t>
  </si>
  <si>
    <t>-1585604270</t>
  </si>
  <si>
    <t>03320301R</t>
  </si>
  <si>
    <t>Spotřeba energií pro zařízení staveniště</t>
  </si>
  <si>
    <t>56247624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</si>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</sst>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8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39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23" xfId="0" applyFont="1" applyBorder="1" applyAlignment="1" applyProtection="1">
      <alignment horizontal="center" vertical="center"/>
    </xf>
    <xf numFmtId="49" fontId="40" fillId="0" borderId="23" xfId="0" applyNumberFormat="1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center" vertical="center" wrapText="1"/>
    </xf>
    <xf numFmtId="167" fontId="40" fillId="0" borderId="23" xfId="0" applyNumberFormat="1" applyFont="1" applyBorder="1" applyAlignment="1" applyProtection="1">
      <alignment vertical="center"/>
    </xf>
    <xf numFmtId="4" fontId="40" fillId="2" borderId="23" xfId="0" applyNumberFormat="1" applyFont="1" applyFill="1" applyBorder="1" applyAlignment="1" applyProtection="1">
      <alignment vertical="center"/>
      <protection locked="0"/>
    </xf>
    <xf numFmtId="4" fontId="40" fillId="0" borderId="23" xfId="0" applyNumberFormat="1" applyFont="1" applyBorder="1" applyAlignment="1" applyProtection="1">
      <alignment vertical="center"/>
    </xf>
    <xf numFmtId="0" fontId="41" fillId="0" borderId="4" xfId="0" applyFont="1" applyBorder="1" applyAlignment="1">
      <alignment vertical="center"/>
    </xf>
    <xf numFmtId="0" fontId="40" fillId="2" borderId="15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2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5" fillId="0" borderId="29" xfId="0" applyFont="1" applyBorder="1" applyAlignment="1">
      <alignment horizontal="left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horizontal="left" vertical="center" wrapText="1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vertical="top"/>
    </xf>
    <xf numFmtId="0" fontId="53" fillId="0" borderId="1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horizontal="center" vertical="center"/>
    </xf>
    <xf numFmtId="49" fontId="53" fillId="0" borderId="1" xfId="0" applyNumberFormat="1" applyFont="1" applyBorder="1" applyAlignment="1" applyProtection="1">
      <alignment horizontal="left" vertical="center"/>
    </xf>
    <xf numFmtId="0" fontId="52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 applyAlignment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310231035" TargetMode="External" /><Relationship Id="rId2" Type="http://schemas.openxmlformats.org/officeDocument/2006/relationships/hyperlink" Target="https://podminky.urs.cz/item/CS_URS_2026_01/612131121" TargetMode="External" /><Relationship Id="rId3" Type="http://schemas.openxmlformats.org/officeDocument/2006/relationships/hyperlink" Target="https://podminky.urs.cz/item/CS_URS_2026_01/612142001" TargetMode="External" /><Relationship Id="rId4" Type="http://schemas.openxmlformats.org/officeDocument/2006/relationships/hyperlink" Target="https://podminky.urs.cz/item/CS_URS_2026_01/612321141" TargetMode="External" /><Relationship Id="rId5" Type="http://schemas.openxmlformats.org/officeDocument/2006/relationships/hyperlink" Target="https://podminky.urs.cz/item/CS_URS_2026_01/631311214" TargetMode="External" /><Relationship Id="rId6" Type="http://schemas.openxmlformats.org/officeDocument/2006/relationships/hyperlink" Target="https://podminky.urs.cz/item/CS_URS_2026_01/631319171" TargetMode="External" /><Relationship Id="rId7" Type="http://schemas.openxmlformats.org/officeDocument/2006/relationships/hyperlink" Target="https://podminky.urs.cz/item/CS_URS_2026_01/631362021" TargetMode="External" /><Relationship Id="rId8" Type="http://schemas.openxmlformats.org/officeDocument/2006/relationships/hyperlink" Target="https://podminky.urs.cz/item/CS_URS_2026_01/632451031" TargetMode="External" /><Relationship Id="rId9" Type="http://schemas.openxmlformats.org/officeDocument/2006/relationships/hyperlink" Target="https://podminky.urs.cz/item/CS_URS_2026_01/632451032" TargetMode="External" /><Relationship Id="rId10" Type="http://schemas.openxmlformats.org/officeDocument/2006/relationships/hyperlink" Target="https://podminky.urs.cz/item/CS_URS_2026_01/949101111" TargetMode="External" /><Relationship Id="rId11" Type="http://schemas.openxmlformats.org/officeDocument/2006/relationships/hyperlink" Target="https://podminky.urs.cz/item/CS_URS_2026_01/952901111" TargetMode="External" /><Relationship Id="rId12" Type="http://schemas.openxmlformats.org/officeDocument/2006/relationships/hyperlink" Target="https://podminky.urs.cz/item/CS_URS_2026_01/962031133" TargetMode="External" /><Relationship Id="rId13" Type="http://schemas.openxmlformats.org/officeDocument/2006/relationships/hyperlink" Target="https://podminky.urs.cz/item/CS_URS_2026_01/962032230" TargetMode="External" /><Relationship Id="rId14" Type="http://schemas.openxmlformats.org/officeDocument/2006/relationships/hyperlink" Target="https://podminky.urs.cz/item/CS_URS_2026_01/965043331" TargetMode="External" /><Relationship Id="rId15" Type="http://schemas.openxmlformats.org/officeDocument/2006/relationships/hyperlink" Target="https://podminky.urs.cz/item/CS_URS_2026_01/968072455" TargetMode="External" /><Relationship Id="rId16" Type="http://schemas.openxmlformats.org/officeDocument/2006/relationships/hyperlink" Target="https://podminky.urs.cz/item/CS_URS_2026_01/968072456" TargetMode="External" /><Relationship Id="rId17" Type="http://schemas.openxmlformats.org/officeDocument/2006/relationships/hyperlink" Target="https://podminky.urs.cz/item/CS_URS_2026_01/968082017" TargetMode="External" /><Relationship Id="rId18" Type="http://schemas.openxmlformats.org/officeDocument/2006/relationships/hyperlink" Target="https://podminky.urs.cz/item/CS_URS_2026_01/977151127" TargetMode="External" /><Relationship Id="rId19" Type="http://schemas.openxmlformats.org/officeDocument/2006/relationships/hyperlink" Target="https://podminky.urs.cz/item/CS_URS_2026_01/978035117" TargetMode="External" /><Relationship Id="rId20" Type="http://schemas.openxmlformats.org/officeDocument/2006/relationships/hyperlink" Target="https://podminky.urs.cz/item/CS_URS_2026_01/997013213" TargetMode="External" /><Relationship Id="rId21" Type="http://schemas.openxmlformats.org/officeDocument/2006/relationships/hyperlink" Target="https://podminky.urs.cz/item/CS_URS_2026_01/997013501" TargetMode="External" /><Relationship Id="rId22" Type="http://schemas.openxmlformats.org/officeDocument/2006/relationships/hyperlink" Target="https://podminky.urs.cz/item/CS_URS_2026_01/997013509" TargetMode="External" /><Relationship Id="rId23" Type="http://schemas.openxmlformats.org/officeDocument/2006/relationships/hyperlink" Target="https://podminky.urs.cz/item/CS_URS_2026_01/997013631" TargetMode="External" /><Relationship Id="rId24" Type="http://schemas.openxmlformats.org/officeDocument/2006/relationships/hyperlink" Target="https://podminky.urs.cz/item/CS_URS_2026_01/998011009" TargetMode="External" /><Relationship Id="rId25" Type="http://schemas.openxmlformats.org/officeDocument/2006/relationships/hyperlink" Target="https://podminky.urs.cz/item/CS_URS_2026_01/714183002" TargetMode="External" /><Relationship Id="rId26" Type="http://schemas.openxmlformats.org/officeDocument/2006/relationships/hyperlink" Target="https://podminky.urs.cz/item/CS_URS_2026_01/714186034" TargetMode="External" /><Relationship Id="rId27" Type="http://schemas.openxmlformats.org/officeDocument/2006/relationships/hyperlink" Target="https://podminky.urs.cz/item/CS_URS_2026_01/998714212" TargetMode="External" /><Relationship Id="rId28" Type="http://schemas.openxmlformats.org/officeDocument/2006/relationships/hyperlink" Target="https://podminky.urs.cz/item/CS_URS_2026_01/721100911" TargetMode="External" /><Relationship Id="rId29" Type="http://schemas.openxmlformats.org/officeDocument/2006/relationships/hyperlink" Target="https://podminky.urs.cz/item/CS_URS_2026_01/998721211" TargetMode="External" /><Relationship Id="rId30" Type="http://schemas.openxmlformats.org/officeDocument/2006/relationships/hyperlink" Target="https://podminky.urs.cz/item/CS_URS_2026_01/722130901" TargetMode="External" /><Relationship Id="rId31" Type="http://schemas.openxmlformats.org/officeDocument/2006/relationships/hyperlink" Target="https://podminky.urs.cz/item/CS_URS_2026_01/998722212" TargetMode="External" /><Relationship Id="rId32" Type="http://schemas.openxmlformats.org/officeDocument/2006/relationships/hyperlink" Target="https://podminky.urs.cz/item/CS_URS_2026_01/725244905" TargetMode="External" /><Relationship Id="rId33" Type="http://schemas.openxmlformats.org/officeDocument/2006/relationships/hyperlink" Target="https://podminky.urs.cz/item/CS_URS_2026_01/725291665" TargetMode="External" /><Relationship Id="rId34" Type="http://schemas.openxmlformats.org/officeDocument/2006/relationships/hyperlink" Target="https://podminky.urs.cz/item/CS_URS_2026_01/725291670" TargetMode="External" /><Relationship Id="rId35" Type="http://schemas.openxmlformats.org/officeDocument/2006/relationships/hyperlink" Target="https://podminky.urs.cz/item/CS_URS_2026_01/725291676" TargetMode="External" /><Relationship Id="rId36" Type="http://schemas.openxmlformats.org/officeDocument/2006/relationships/hyperlink" Target="https://podminky.urs.cz/item/CS_URS_2026_01/725820802" TargetMode="External" /><Relationship Id="rId37" Type="http://schemas.openxmlformats.org/officeDocument/2006/relationships/hyperlink" Target="https://podminky.urs.cz/item/CS_URS_2026_01/725840850" TargetMode="External" /><Relationship Id="rId38" Type="http://schemas.openxmlformats.org/officeDocument/2006/relationships/hyperlink" Target="https://podminky.urs.cz/item/CS_URS_2026_01/725860811" TargetMode="External" /><Relationship Id="rId39" Type="http://schemas.openxmlformats.org/officeDocument/2006/relationships/hyperlink" Target="https://podminky.urs.cz/item/CS_URS_2026_01/998725212" TargetMode="External" /><Relationship Id="rId40" Type="http://schemas.openxmlformats.org/officeDocument/2006/relationships/hyperlink" Target="https://podminky.urs.cz/item/CS_URS_2026_01/733193917" TargetMode="External" /><Relationship Id="rId41" Type="http://schemas.openxmlformats.org/officeDocument/2006/relationships/hyperlink" Target="https://podminky.urs.cz/item/CS_URS_2026_01/998733212" TargetMode="External" /><Relationship Id="rId42" Type="http://schemas.openxmlformats.org/officeDocument/2006/relationships/hyperlink" Target="https://podminky.urs.cz/item/CS_URS_2026_01/735111810" TargetMode="External" /><Relationship Id="rId43" Type="http://schemas.openxmlformats.org/officeDocument/2006/relationships/hyperlink" Target="https://podminky.urs.cz/item/CS_URS_2026_01/751398032" TargetMode="External" /><Relationship Id="rId44" Type="http://schemas.openxmlformats.org/officeDocument/2006/relationships/hyperlink" Target="https://podminky.urs.cz/item/CS_URS_2026_01/998751211" TargetMode="External" /><Relationship Id="rId45" Type="http://schemas.openxmlformats.org/officeDocument/2006/relationships/hyperlink" Target="https://podminky.urs.cz/item/CS_URS_2026_01/763111411" TargetMode="External" /><Relationship Id="rId46" Type="http://schemas.openxmlformats.org/officeDocument/2006/relationships/hyperlink" Target="https://podminky.urs.cz/item/CS_URS_2026_01/763111772" TargetMode="External" /><Relationship Id="rId47" Type="http://schemas.openxmlformats.org/officeDocument/2006/relationships/hyperlink" Target="https://podminky.urs.cz/item/CS_URS_2026_01/763111811" TargetMode="External" /><Relationship Id="rId48" Type="http://schemas.openxmlformats.org/officeDocument/2006/relationships/hyperlink" Target="https://podminky.urs.cz/item/CS_URS_2026_01/763111812" TargetMode="External" /><Relationship Id="rId49" Type="http://schemas.openxmlformats.org/officeDocument/2006/relationships/hyperlink" Target="https://podminky.urs.cz/item/CS_URS_2026_01/763131821" TargetMode="External" /><Relationship Id="rId50" Type="http://schemas.openxmlformats.org/officeDocument/2006/relationships/hyperlink" Target="https://podminky.urs.cz/item/CS_URS_2026_01/763135101" TargetMode="External" /><Relationship Id="rId51" Type="http://schemas.openxmlformats.org/officeDocument/2006/relationships/hyperlink" Target="https://podminky.urs.cz/item/CS_URS_2026_01/763135811" TargetMode="External" /><Relationship Id="rId52" Type="http://schemas.openxmlformats.org/officeDocument/2006/relationships/hyperlink" Target="https://podminky.urs.cz/item/CS_URS_2026_01/763171811" TargetMode="External" /><Relationship Id="rId53" Type="http://schemas.openxmlformats.org/officeDocument/2006/relationships/hyperlink" Target="https://podminky.urs.cz/item/CS_URS_2026_01/763181311" TargetMode="External" /><Relationship Id="rId54" Type="http://schemas.openxmlformats.org/officeDocument/2006/relationships/hyperlink" Target="https://podminky.urs.cz/item/CS_URS_2026_01/763181311" TargetMode="External" /><Relationship Id="rId55" Type="http://schemas.openxmlformats.org/officeDocument/2006/relationships/hyperlink" Target="https://podminky.urs.cz/item/CS_URS_2026_01/763183111" TargetMode="External" /><Relationship Id="rId56" Type="http://schemas.openxmlformats.org/officeDocument/2006/relationships/hyperlink" Target="https://podminky.urs.cz/item/CS_URS_2026_01/998763512" TargetMode="External" /><Relationship Id="rId57" Type="http://schemas.openxmlformats.org/officeDocument/2006/relationships/hyperlink" Target="https://podminky.urs.cz/item/CS_URS_2026_01/766622132" TargetMode="External" /><Relationship Id="rId58" Type="http://schemas.openxmlformats.org/officeDocument/2006/relationships/hyperlink" Target="https://podminky.urs.cz/item/CS_URS_2026_01/766660001" TargetMode="External" /><Relationship Id="rId59" Type="http://schemas.openxmlformats.org/officeDocument/2006/relationships/hyperlink" Target="https://podminky.urs.cz/item/CS_URS_2026_01/766660002" TargetMode="External" /><Relationship Id="rId60" Type="http://schemas.openxmlformats.org/officeDocument/2006/relationships/hyperlink" Target="https://podminky.urs.cz/item/CS_URS_2026_01/766660311" TargetMode="External" /><Relationship Id="rId61" Type="http://schemas.openxmlformats.org/officeDocument/2006/relationships/hyperlink" Target="https://podminky.urs.cz/item/CS_URS_2026_01/766660729" TargetMode="External" /><Relationship Id="rId62" Type="http://schemas.openxmlformats.org/officeDocument/2006/relationships/hyperlink" Target="https://podminky.urs.cz/item/CS_URS_2026_01/766660748" TargetMode="External" /><Relationship Id="rId63" Type="http://schemas.openxmlformats.org/officeDocument/2006/relationships/hyperlink" Target="https://podminky.urs.cz/item/CS_URS_2026_01/766694116" TargetMode="External" /><Relationship Id="rId64" Type="http://schemas.openxmlformats.org/officeDocument/2006/relationships/hyperlink" Target="https://podminky.urs.cz/item/CS_URS_2026_01/766811115" TargetMode="External" /><Relationship Id="rId65" Type="http://schemas.openxmlformats.org/officeDocument/2006/relationships/hyperlink" Target="https://podminky.urs.cz/item/CS_URS_2026_01/766811151" TargetMode="External" /><Relationship Id="rId66" Type="http://schemas.openxmlformats.org/officeDocument/2006/relationships/hyperlink" Target="https://podminky.urs.cz/item/CS_URS_2026_01/766811212" TargetMode="External" /><Relationship Id="rId67" Type="http://schemas.openxmlformats.org/officeDocument/2006/relationships/hyperlink" Target="https://podminky.urs.cz/item/CS_URS_2026_01/766811221" TargetMode="External" /><Relationship Id="rId68" Type="http://schemas.openxmlformats.org/officeDocument/2006/relationships/hyperlink" Target="https://podminky.urs.cz/item/CS_URS_2026_01/766811223" TargetMode="External" /><Relationship Id="rId69" Type="http://schemas.openxmlformats.org/officeDocument/2006/relationships/hyperlink" Target="https://podminky.urs.cz/item/CS_URS_2026_01/766811232" TargetMode="External" /><Relationship Id="rId70" Type="http://schemas.openxmlformats.org/officeDocument/2006/relationships/hyperlink" Target="https://podminky.urs.cz/item/CS_URS_2026_01/766811251" TargetMode="External" /><Relationship Id="rId71" Type="http://schemas.openxmlformats.org/officeDocument/2006/relationships/hyperlink" Target="https://podminky.urs.cz/item/CS_URS_2026_01/766811252" TargetMode="External" /><Relationship Id="rId72" Type="http://schemas.openxmlformats.org/officeDocument/2006/relationships/hyperlink" Target="https://podminky.urs.cz/item/CS_URS_2026_01/766811311" TargetMode="External" /><Relationship Id="rId73" Type="http://schemas.openxmlformats.org/officeDocument/2006/relationships/hyperlink" Target="https://podminky.urs.cz/item/CS_URS_2026_01/766811351" TargetMode="External" /><Relationship Id="rId74" Type="http://schemas.openxmlformats.org/officeDocument/2006/relationships/hyperlink" Target="https://podminky.urs.cz/item/CS_URS_2026_01/766811411" TargetMode="External" /><Relationship Id="rId75" Type="http://schemas.openxmlformats.org/officeDocument/2006/relationships/hyperlink" Target="https://podminky.urs.cz/item/CS_URS_2026_01/766811412" TargetMode="External" /><Relationship Id="rId76" Type="http://schemas.openxmlformats.org/officeDocument/2006/relationships/hyperlink" Target="https://podminky.urs.cz/item/CS_URS_2026_01/766811421" TargetMode="External" /><Relationship Id="rId77" Type="http://schemas.openxmlformats.org/officeDocument/2006/relationships/hyperlink" Target="https://podminky.urs.cz/item/CS_URS_2026_01/766821112" TargetMode="External" /><Relationship Id="rId78" Type="http://schemas.openxmlformats.org/officeDocument/2006/relationships/hyperlink" Target="https://podminky.urs.cz/item/CS_URS_2026_01/766821131" TargetMode="External" /><Relationship Id="rId79" Type="http://schemas.openxmlformats.org/officeDocument/2006/relationships/hyperlink" Target="https://podminky.urs.cz/item/CS_URS_2026_01/766821132" TargetMode="External" /><Relationship Id="rId80" Type="http://schemas.openxmlformats.org/officeDocument/2006/relationships/hyperlink" Target="https://podminky.urs.cz/item/CS_URS_2026_01/766821142" TargetMode="External" /><Relationship Id="rId81" Type="http://schemas.openxmlformats.org/officeDocument/2006/relationships/hyperlink" Target="https://podminky.urs.cz/item/CS_URS_2026_01/766825821" TargetMode="External" /><Relationship Id="rId82" Type="http://schemas.openxmlformats.org/officeDocument/2006/relationships/hyperlink" Target="https://podminky.urs.cz/item/CS_URS_2026_01/998766312" TargetMode="External" /><Relationship Id="rId83" Type="http://schemas.openxmlformats.org/officeDocument/2006/relationships/hyperlink" Target="https://podminky.urs.cz/item/CS_URS_2026_01/771111011" TargetMode="External" /><Relationship Id="rId84" Type="http://schemas.openxmlformats.org/officeDocument/2006/relationships/hyperlink" Target="https://podminky.urs.cz/item/CS_URS_2026_01/771121011" TargetMode="External" /><Relationship Id="rId85" Type="http://schemas.openxmlformats.org/officeDocument/2006/relationships/hyperlink" Target="https://podminky.urs.cz/item/CS_URS_2026_01/771121026" TargetMode="External" /><Relationship Id="rId86" Type="http://schemas.openxmlformats.org/officeDocument/2006/relationships/hyperlink" Target="https://podminky.urs.cz/item/CS_URS_2026_01/771571810" TargetMode="External" /><Relationship Id="rId87" Type="http://schemas.openxmlformats.org/officeDocument/2006/relationships/hyperlink" Target="https://podminky.urs.cz/item/CS_URS_2026_01/771574516" TargetMode="External" /><Relationship Id="rId88" Type="http://schemas.openxmlformats.org/officeDocument/2006/relationships/hyperlink" Target="https://podminky.urs.cz/item/CS_URS_2026_01/771577221" TargetMode="External" /><Relationship Id="rId89" Type="http://schemas.openxmlformats.org/officeDocument/2006/relationships/hyperlink" Target="https://podminky.urs.cz/item/CS_URS_2026_01/771591112" TargetMode="External" /><Relationship Id="rId90" Type="http://schemas.openxmlformats.org/officeDocument/2006/relationships/hyperlink" Target="https://podminky.urs.cz/item/CS_URS_2026_01/771591122" TargetMode="External" /><Relationship Id="rId91" Type="http://schemas.openxmlformats.org/officeDocument/2006/relationships/hyperlink" Target="https://podminky.urs.cz/item/CS_URS_2026_01/771591241" TargetMode="External" /><Relationship Id="rId92" Type="http://schemas.openxmlformats.org/officeDocument/2006/relationships/hyperlink" Target="https://podminky.urs.cz/item/CS_URS_2026_01/771591242" TargetMode="External" /><Relationship Id="rId93" Type="http://schemas.openxmlformats.org/officeDocument/2006/relationships/hyperlink" Target="https://podminky.urs.cz/item/CS_URS_2026_01/771592011" TargetMode="External" /><Relationship Id="rId94" Type="http://schemas.openxmlformats.org/officeDocument/2006/relationships/hyperlink" Target="https://podminky.urs.cz/item/CS_URS_2026_01/998771212" TargetMode="External" /><Relationship Id="rId95" Type="http://schemas.openxmlformats.org/officeDocument/2006/relationships/hyperlink" Target="https://podminky.urs.cz/item/CS_URS_2026_01/776111116" TargetMode="External" /><Relationship Id="rId96" Type="http://schemas.openxmlformats.org/officeDocument/2006/relationships/hyperlink" Target="https://podminky.urs.cz/item/CS_URS_2026_01/776111311" TargetMode="External" /><Relationship Id="rId97" Type="http://schemas.openxmlformats.org/officeDocument/2006/relationships/hyperlink" Target="https://podminky.urs.cz/item/CS_URS_2026_01/776121321" TargetMode="External" /><Relationship Id="rId98" Type="http://schemas.openxmlformats.org/officeDocument/2006/relationships/hyperlink" Target="https://podminky.urs.cz/item/CS_URS_2026_01/776141122" TargetMode="External" /><Relationship Id="rId99" Type="http://schemas.openxmlformats.org/officeDocument/2006/relationships/hyperlink" Target="https://podminky.urs.cz/item/CS_URS_2026_01/776201812" TargetMode="External" /><Relationship Id="rId100" Type="http://schemas.openxmlformats.org/officeDocument/2006/relationships/hyperlink" Target="https://podminky.urs.cz/item/CS_URS_2026_01/776221111" TargetMode="External" /><Relationship Id="rId101" Type="http://schemas.openxmlformats.org/officeDocument/2006/relationships/hyperlink" Target="https://podminky.urs.cz/item/CS_URS_2026_01/776410811" TargetMode="External" /><Relationship Id="rId102" Type="http://schemas.openxmlformats.org/officeDocument/2006/relationships/hyperlink" Target="https://podminky.urs.cz/item/CS_URS_2026_01/776411212" TargetMode="External" /><Relationship Id="rId103" Type="http://schemas.openxmlformats.org/officeDocument/2006/relationships/hyperlink" Target="https://podminky.urs.cz/item/CS_URS_2026_01/776411213" TargetMode="External" /><Relationship Id="rId104" Type="http://schemas.openxmlformats.org/officeDocument/2006/relationships/hyperlink" Target="https://podminky.urs.cz/item/CS_URS_2026_01/776411214" TargetMode="External" /><Relationship Id="rId105" Type="http://schemas.openxmlformats.org/officeDocument/2006/relationships/hyperlink" Target="https://podminky.urs.cz/item/CS_URS_2026_01/776421312" TargetMode="External" /><Relationship Id="rId106" Type="http://schemas.openxmlformats.org/officeDocument/2006/relationships/hyperlink" Target="https://podminky.urs.cz/item/CS_URS_2026_01/998776212" TargetMode="External" /><Relationship Id="rId107" Type="http://schemas.openxmlformats.org/officeDocument/2006/relationships/hyperlink" Target="https://podminky.urs.cz/item/CS_URS_2026_01/781111011" TargetMode="External" /><Relationship Id="rId108" Type="http://schemas.openxmlformats.org/officeDocument/2006/relationships/hyperlink" Target="https://podminky.urs.cz/item/CS_URS_2026_01/781121011" TargetMode="External" /><Relationship Id="rId109" Type="http://schemas.openxmlformats.org/officeDocument/2006/relationships/hyperlink" Target="https://podminky.urs.cz/item/CS_URS_2026_01/781131112" TargetMode="External" /><Relationship Id="rId110" Type="http://schemas.openxmlformats.org/officeDocument/2006/relationships/hyperlink" Target="https://podminky.urs.cz/item/CS_URS_2026_01/781471810" TargetMode="External" /><Relationship Id="rId111" Type="http://schemas.openxmlformats.org/officeDocument/2006/relationships/hyperlink" Target="https://podminky.urs.cz/item/CS_URS_2026_01/781472314" TargetMode="External" /><Relationship Id="rId112" Type="http://schemas.openxmlformats.org/officeDocument/2006/relationships/hyperlink" Target="https://podminky.urs.cz/item/CS_URS_2026_01/781472318" TargetMode="External" /><Relationship Id="rId113" Type="http://schemas.openxmlformats.org/officeDocument/2006/relationships/hyperlink" Target="https://podminky.urs.cz/item/CS_URS_2026_01/781492351" TargetMode="External" /><Relationship Id="rId114" Type="http://schemas.openxmlformats.org/officeDocument/2006/relationships/hyperlink" Target="https://podminky.urs.cz/item/CS_URS_2026_01/781495211" TargetMode="External" /><Relationship Id="rId115" Type="http://schemas.openxmlformats.org/officeDocument/2006/relationships/hyperlink" Target="https://podminky.urs.cz/item/CS_URS_2026_01/998781211" TargetMode="External" /><Relationship Id="rId116" Type="http://schemas.openxmlformats.org/officeDocument/2006/relationships/hyperlink" Target="https://podminky.urs.cz/item/CS_URS_2026_01/783301313" TargetMode="External" /><Relationship Id="rId117" Type="http://schemas.openxmlformats.org/officeDocument/2006/relationships/hyperlink" Target="https://podminky.urs.cz/item/CS_URS_2026_01/783301401" TargetMode="External" /><Relationship Id="rId118" Type="http://schemas.openxmlformats.org/officeDocument/2006/relationships/hyperlink" Target="https://podminky.urs.cz/item/CS_URS_2026_01/783314201" TargetMode="External" /><Relationship Id="rId119" Type="http://schemas.openxmlformats.org/officeDocument/2006/relationships/hyperlink" Target="https://podminky.urs.cz/item/CS_URS_2026_01/783315101" TargetMode="External" /><Relationship Id="rId120" Type="http://schemas.openxmlformats.org/officeDocument/2006/relationships/hyperlink" Target="https://podminky.urs.cz/item/CS_URS_2026_01/783317101" TargetMode="External" /><Relationship Id="rId121" Type="http://schemas.openxmlformats.org/officeDocument/2006/relationships/hyperlink" Target="https://podminky.urs.cz/item/CS_URS_2026_01/784111001" TargetMode="External" /><Relationship Id="rId122" Type="http://schemas.openxmlformats.org/officeDocument/2006/relationships/hyperlink" Target="https://podminky.urs.cz/item/CS_URS_2026_01/784121001" TargetMode="External" /><Relationship Id="rId123" Type="http://schemas.openxmlformats.org/officeDocument/2006/relationships/hyperlink" Target="https://podminky.urs.cz/item/CS_URS_2026_01/784171111" TargetMode="External" /><Relationship Id="rId124" Type="http://schemas.openxmlformats.org/officeDocument/2006/relationships/hyperlink" Target="https://podminky.urs.cz/item/CS_URS_2026_01/784181101" TargetMode="External" /><Relationship Id="rId125" Type="http://schemas.openxmlformats.org/officeDocument/2006/relationships/hyperlink" Target="https://podminky.urs.cz/item/CS_URS_2026_01/784215001" TargetMode="External" /><Relationship Id="rId126" Type="http://schemas.openxmlformats.org/officeDocument/2006/relationships/hyperlink" Target="https://podminky.urs.cz/item/CS_URS_2026_01/784215101" TargetMode="External" /><Relationship Id="rId127" Type="http://schemas.openxmlformats.org/officeDocument/2006/relationships/hyperlink" Target="https://podminky.urs.cz/item/CS_URS_2026_01/784681007" TargetMode="External" /><Relationship Id="rId128" Type="http://schemas.openxmlformats.org/officeDocument/2006/relationships/hyperlink" Target="https://podminky.urs.cz/item/CS_URS_2026_01/784681021" TargetMode="External" /><Relationship Id="rId129" Type="http://schemas.openxmlformats.org/officeDocument/2006/relationships/hyperlink" Target="https://podminky.urs.cz/item/CS_URS_2026_01/786623003" TargetMode="External" /><Relationship Id="rId130" Type="http://schemas.openxmlformats.org/officeDocument/2006/relationships/hyperlink" Target="https://podminky.urs.cz/item/CS_URS_2026_01/786623041" TargetMode="External" /><Relationship Id="rId131" Type="http://schemas.openxmlformats.org/officeDocument/2006/relationships/hyperlink" Target="https://podminky.urs.cz/item/CS_URS_2026_01/786623121" TargetMode="External" /><Relationship Id="rId132" Type="http://schemas.openxmlformats.org/officeDocument/2006/relationships/hyperlink" Target="https://podminky.urs.cz/item/CS_URS_2026_01/998786212" TargetMode="External" /><Relationship Id="rId13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77151113" TargetMode="External" /><Relationship Id="rId2" Type="http://schemas.openxmlformats.org/officeDocument/2006/relationships/hyperlink" Target="https://podminky.urs.cz/item/CS_URS_2026_01/977151118" TargetMode="External" /><Relationship Id="rId3" Type="http://schemas.openxmlformats.org/officeDocument/2006/relationships/hyperlink" Target="https://podminky.urs.cz/item/CS_URS_2026_01/997013213" TargetMode="External" /><Relationship Id="rId4" Type="http://schemas.openxmlformats.org/officeDocument/2006/relationships/hyperlink" Target="https://podminky.urs.cz/item/CS_URS_2026_01/997013501" TargetMode="External" /><Relationship Id="rId5" Type="http://schemas.openxmlformats.org/officeDocument/2006/relationships/hyperlink" Target="https://podminky.urs.cz/item/CS_URS_2026_01/997013509" TargetMode="External" /><Relationship Id="rId6" Type="http://schemas.openxmlformats.org/officeDocument/2006/relationships/hyperlink" Target="https://podminky.urs.cz/item/CS_URS_2026_01/997013631" TargetMode="External" /><Relationship Id="rId7" Type="http://schemas.openxmlformats.org/officeDocument/2006/relationships/hyperlink" Target="https://podminky.urs.cz/item/CS_URS_2026_01/721100902" TargetMode="External" /><Relationship Id="rId8" Type="http://schemas.openxmlformats.org/officeDocument/2006/relationships/hyperlink" Target="https://podminky.urs.cz/item/CS_URS_2026_01/721100911" TargetMode="External" /><Relationship Id="rId9" Type="http://schemas.openxmlformats.org/officeDocument/2006/relationships/hyperlink" Target="https://podminky.urs.cz/item/CS_URS_2026_01/721140905" TargetMode="External" /><Relationship Id="rId10" Type="http://schemas.openxmlformats.org/officeDocument/2006/relationships/hyperlink" Target="https://podminky.urs.cz/item/CS_URS_2026_01/721171803" TargetMode="External" /><Relationship Id="rId11" Type="http://schemas.openxmlformats.org/officeDocument/2006/relationships/hyperlink" Target="https://podminky.urs.cz/item/CS_URS_2026_01/721171808" TargetMode="External" /><Relationship Id="rId12" Type="http://schemas.openxmlformats.org/officeDocument/2006/relationships/hyperlink" Target="https://podminky.urs.cz/item/CS_URS_2026_01/721171905" TargetMode="External" /><Relationship Id="rId13" Type="http://schemas.openxmlformats.org/officeDocument/2006/relationships/hyperlink" Target="https://podminky.urs.cz/item/CS_URS_2026_01/721171915" TargetMode="External" /><Relationship Id="rId14" Type="http://schemas.openxmlformats.org/officeDocument/2006/relationships/hyperlink" Target="https://podminky.urs.cz/item/CS_URS_2026_01/721174041" TargetMode="External" /><Relationship Id="rId15" Type="http://schemas.openxmlformats.org/officeDocument/2006/relationships/hyperlink" Target="https://podminky.urs.cz/item/CS_URS_2026_01/721174042" TargetMode="External" /><Relationship Id="rId16" Type="http://schemas.openxmlformats.org/officeDocument/2006/relationships/hyperlink" Target="https://podminky.urs.cz/item/CS_URS_2026_01/721174043" TargetMode="External" /><Relationship Id="rId17" Type="http://schemas.openxmlformats.org/officeDocument/2006/relationships/hyperlink" Target="https://podminky.urs.cz/item/CS_URS_2026_01/721174044" TargetMode="External" /><Relationship Id="rId18" Type="http://schemas.openxmlformats.org/officeDocument/2006/relationships/hyperlink" Target="https://podminky.urs.cz/item/CS_URS_2026_01/721174045" TargetMode="External" /><Relationship Id="rId19" Type="http://schemas.openxmlformats.org/officeDocument/2006/relationships/hyperlink" Target="https://podminky.urs.cz/item/CS_URS_2026_01/721194104" TargetMode="External" /><Relationship Id="rId20" Type="http://schemas.openxmlformats.org/officeDocument/2006/relationships/hyperlink" Target="https://podminky.urs.cz/item/CS_URS_2026_01/721194105" TargetMode="External" /><Relationship Id="rId21" Type="http://schemas.openxmlformats.org/officeDocument/2006/relationships/hyperlink" Target="https://podminky.urs.cz/item/CS_URS_2026_01/721194109" TargetMode="External" /><Relationship Id="rId22" Type="http://schemas.openxmlformats.org/officeDocument/2006/relationships/hyperlink" Target="https://podminky.urs.cz/item/CS_URS_2026_01/721211913" TargetMode="External" /><Relationship Id="rId23" Type="http://schemas.openxmlformats.org/officeDocument/2006/relationships/hyperlink" Target="https://podminky.urs.cz/item/CS_URS_2026_01/721279126" TargetMode="External" /><Relationship Id="rId24" Type="http://schemas.openxmlformats.org/officeDocument/2006/relationships/hyperlink" Target="https://podminky.urs.cz/item/CS_URS_2026_01/721290111" TargetMode="External" /><Relationship Id="rId25" Type="http://schemas.openxmlformats.org/officeDocument/2006/relationships/hyperlink" Target="https://podminky.urs.cz/item/CS_URS_2026_01/998721212" TargetMode="External" /><Relationship Id="rId26" Type="http://schemas.openxmlformats.org/officeDocument/2006/relationships/hyperlink" Target="https://podminky.urs.cz/item/CS_URS_2026_01/722130901" TargetMode="External" /><Relationship Id="rId27" Type="http://schemas.openxmlformats.org/officeDocument/2006/relationships/hyperlink" Target="https://podminky.urs.cz/item/CS_URS_2026_01/722131912" TargetMode="External" /><Relationship Id="rId28" Type="http://schemas.openxmlformats.org/officeDocument/2006/relationships/hyperlink" Target="https://podminky.urs.cz/item/CS_URS_2026_01/722131914" TargetMode="External" /><Relationship Id="rId29" Type="http://schemas.openxmlformats.org/officeDocument/2006/relationships/hyperlink" Target="https://podminky.urs.cz/item/CS_URS_2026_01/722170801" TargetMode="External" /><Relationship Id="rId30" Type="http://schemas.openxmlformats.org/officeDocument/2006/relationships/hyperlink" Target="https://podminky.urs.cz/item/CS_URS_2026_01/722171913" TargetMode="External" /><Relationship Id="rId31" Type="http://schemas.openxmlformats.org/officeDocument/2006/relationships/hyperlink" Target="https://podminky.urs.cz/item/CS_URS_2026_01/722174913" TargetMode="External" /><Relationship Id="rId32" Type="http://schemas.openxmlformats.org/officeDocument/2006/relationships/hyperlink" Target="https://podminky.urs.cz/item/CS_URS_2026_01/722176111" TargetMode="External" /><Relationship Id="rId33" Type="http://schemas.openxmlformats.org/officeDocument/2006/relationships/hyperlink" Target="https://podminky.urs.cz/item/CS_URS_2026_01/722176112" TargetMode="External" /><Relationship Id="rId34" Type="http://schemas.openxmlformats.org/officeDocument/2006/relationships/hyperlink" Target="https://podminky.urs.cz/item/CS_URS_2026_01/722181812" TargetMode="External" /><Relationship Id="rId35" Type="http://schemas.openxmlformats.org/officeDocument/2006/relationships/hyperlink" Target="https://podminky.urs.cz/item/CS_URS_2026_01/722190401" TargetMode="External" /><Relationship Id="rId36" Type="http://schemas.openxmlformats.org/officeDocument/2006/relationships/hyperlink" Target="https://podminky.urs.cz/item/CS_URS_2026_01/722190901" TargetMode="External" /><Relationship Id="rId37" Type="http://schemas.openxmlformats.org/officeDocument/2006/relationships/hyperlink" Target="https://podminky.urs.cz/item/CS_URS_2026_01/722220231" TargetMode="External" /><Relationship Id="rId38" Type="http://schemas.openxmlformats.org/officeDocument/2006/relationships/hyperlink" Target="https://podminky.urs.cz/item/CS_URS_2026_01/722220232" TargetMode="External" /><Relationship Id="rId39" Type="http://schemas.openxmlformats.org/officeDocument/2006/relationships/hyperlink" Target="https://podminky.urs.cz/item/CS_URS_2026_01/722220241" TargetMode="External" /><Relationship Id="rId40" Type="http://schemas.openxmlformats.org/officeDocument/2006/relationships/hyperlink" Target="https://podminky.urs.cz/item/CS_URS_2026_01/722220861" TargetMode="External" /><Relationship Id="rId41" Type="http://schemas.openxmlformats.org/officeDocument/2006/relationships/hyperlink" Target="https://podminky.urs.cz/item/CS_URS_2026_01/722231051" TargetMode="External" /><Relationship Id="rId42" Type="http://schemas.openxmlformats.org/officeDocument/2006/relationships/hyperlink" Target="https://podminky.urs.cz/item/CS_URS_2026_01/722231052" TargetMode="External" /><Relationship Id="rId43" Type="http://schemas.openxmlformats.org/officeDocument/2006/relationships/hyperlink" Target="https://podminky.urs.cz/item/CS_URS_2026_01/722290234" TargetMode="External" /><Relationship Id="rId44" Type="http://schemas.openxmlformats.org/officeDocument/2006/relationships/hyperlink" Target="https://podminky.urs.cz/item/CS_URS_2026_01/722290246" TargetMode="External" /><Relationship Id="rId45" Type="http://schemas.openxmlformats.org/officeDocument/2006/relationships/hyperlink" Target="https://podminky.urs.cz/item/CS_URS_2026_01/998722212" TargetMode="External" /><Relationship Id="rId46" Type="http://schemas.openxmlformats.org/officeDocument/2006/relationships/hyperlink" Target="https://podminky.urs.cz/item/CS_URS_2026_01/725110814" TargetMode="External" /><Relationship Id="rId47" Type="http://schemas.openxmlformats.org/officeDocument/2006/relationships/hyperlink" Target="https://podminky.urs.cz/item/CS_URS_2026_01/725119122" TargetMode="External" /><Relationship Id="rId48" Type="http://schemas.openxmlformats.org/officeDocument/2006/relationships/hyperlink" Target="https://podminky.urs.cz/item/CS_URS_2026_01/725210821" TargetMode="External" /><Relationship Id="rId49" Type="http://schemas.openxmlformats.org/officeDocument/2006/relationships/hyperlink" Target="https://podminky.urs.cz/item/CS_URS_2026_01/725240811" TargetMode="External" /><Relationship Id="rId50" Type="http://schemas.openxmlformats.org/officeDocument/2006/relationships/hyperlink" Target="https://podminky.urs.cz/item/CS_URS_2026_01/725240812" TargetMode="External" /><Relationship Id="rId51" Type="http://schemas.openxmlformats.org/officeDocument/2006/relationships/hyperlink" Target="https://podminky.urs.cz/item/CS_URS_2026_01/725820801" TargetMode="External" /><Relationship Id="rId52" Type="http://schemas.openxmlformats.org/officeDocument/2006/relationships/hyperlink" Target="https://podminky.urs.cz/item/CS_URS_2026_01/725840850" TargetMode="External" /><Relationship Id="rId53" Type="http://schemas.openxmlformats.org/officeDocument/2006/relationships/hyperlink" Target="https://podminky.urs.cz/item/CS_URS_2026_01/725850800" TargetMode="External" /><Relationship Id="rId54" Type="http://schemas.openxmlformats.org/officeDocument/2006/relationships/hyperlink" Target="https://podminky.urs.cz/item/CS_URS_2026_01/725860811" TargetMode="External" /><Relationship Id="rId55" Type="http://schemas.openxmlformats.org/officeDocument/2006/relationships/hyperlink" Target="https://podminky.urs.cz/item/CS_URS_2026_01/725219102" TargetMode="External" /><Relationship Id="rId56" Type="http://schemas.openxmlformats.org/officeDocument/2006/relationships/hyperlink" Target="https://podminky.urs.cz/item/CS_URS_2026_01/725319111" TargetMode="External" /><Relationship Id="rId57" Type="http://schemas.openxmlformats.org/officeDocument/2006/relationships/hyperlink" Target="https://podminky.urs.cz/item/CS_URS_2026_01/725829111" TargetMode="External" /><Relationship Id="rId58" Type="http://schemas.openxmlformats.org/officeDocument/2006/relationships/hyperlink" Target="https://podminky.urs.cz/item/CS_URS_2026_01/725829131" TargetMode="External" /><Relationship Id="rId59" Type="http://schemas.openxmlformats.org/officeDocument/2006/relationships/hyperlink" Target="https://podminky.urs.cz/item/CS_URS_2026_01/725849413" TargetMode="External" /><Relationship Id="rId60" Type="http://schemas.openxmlformats.org/officeDocument/2006/relationships/hyperlink" Target="https://podminky.urs.cz/item/CS_URS_2026_01/998725212" TargetMode="External" /><Relationship Id="rId61" Type="http://schemas.openxmlformats.org/officeDocument/2006/relationships/hyperlink" Target="https://podminky.urs.cz/item/CS_URS_2026_01/726131031" TargetMode="External" /><Relationship Id="rId62" Type="http://schemas.openxmlformats.org/officeDocument/2006/relationships/hyperlink" Target="https://podminky.urs.cz/item/CS_URS_2026_01/726131043" TargetMode="External" /><Relationship Id="rId63" Type="http://schemas.openxmlformats.org/officeDocument/2006/relationships/hyperlink" Target="https://podminky.urs.cz/item/CS_URS_2026_01/726191001" TargetMode="External" /><Relationship Id="rId64" Type="http://schemas.openxmlformats.org/officeDocument/2006/relationships/hyperlink" Target="https://podminky.urs.cz/item/CS_URS_2026_01/726191002" TargetMode="External" /><Relationship Id="rId65" Type="http://schemas.openxmlformats.org/officeDocument/2006/relationships/hyperlink" Target="https://podminky.urs.cz/item/CS_URS_2026_01/726191011" TargetMode="External" /><Relationship Id="rId66" Type="http://schemas.openxmlformats.org/officeDocument/2006/relationships/hyperlink" Target="https://podminky.urs.cz/item/CS_URS_2026_01/998726222" TargetMode="External" /><Relationship Id="rId67" Type="http://schemas.openxmlformats.org/officeDocument/2006/relationships/hyperlink" Target="https://podminky.urs.cz/item/CS_URS_2026_01/727112041" TargetMode="External" /><Relationship Id="rId68" Type="http://schemas.openxmlformats.org/officeDocument/2006/relationships/hyperlink" Target="https://podminky.urs.cz/item/CS_URS_2026_01/727112045" TargetMode="External" /><Relationship Id="rId69" Type="http://schemas.openxmlformats.org/officeDocument/2006/relationships/hyperlink" Target="https://podminky.urs.cz/item/CS_URS_2026_01/727112046" TargetMode="External" /><Relationship Id="rId70" Type="http://schemas.openxmlformats.org/officeDocument/2006/relationships/hyperlink" Target="https://podminky.urs.cz/item/CS_URS_2026_01/998727212" TargetMode="External" /><Relationship Id="rId71" Type="http://schemas.openxmlformats.org/officeDocument/2006/relationships/hyperlink" Target="https://podminky.urs.cz/item/CS_URS_2026_01/998767212" TargetMode="External" /><Relationship Id="rId72" Type="http://schemas.openxmlformats.org/officeDocument/2006/relationships/hyperlink" Target="https://podminky.urs.cz/item/CS_URS_2026_01/HZS2211" TargetMode="External" /><Relationship Id="rId7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97013213" TargetMode="External" /><Relationship Id="rId2" Type="http://schemas.openxmlformats.org/officeDocument/2006/relationships/hyperlink" Target="https://podminky.urs.cz/item/CS_URS_2026_01/997013501" TargetMode="External" /><Relationship Id="rId3" Type="http://schemas.openxmlformats.org/officeDocument/2006/relationships/hyperlink" Target="https://podminky.urs.cz/item/CS_URS_2026_01/997013509" TargetMode="External" /><Relationship Id="rId4" Type="http://schemas.openxmlformats.org/officeDocument/2006/relationships/hyperlink" Target="https://podminky.urs.cz/item/CS_URS_2026_01/997013631" TargetMode="External" /><Relationship Id="rId5" Type="http://schemas.openxmlformats.org/officeDocument/2006/relationships/hyperlink" Target="https://podminky.urs.cz/item/CS_URS_2026_01/733110803" TargetMode="External" /><Relationship Id="rId6" Type="http://schemas.openxmlformats.org/officeDocument/2006/relationships/hyperlink" Target="https://podminky.urs.cz/item/CS_URS_2026_01/733111103" TargetMode="External" /><Relationship Id="rId7" Type="http://schemas.openxmlformats.org/officeDocument/2006/relationships/hyperlink" Target="https://podminky.urs.cz/item/CS_URS_2026_01/998733212" TargetMode="External" /><Relationship Id="rId8" Type="http://schemas.openxmlformats.org/officeDocument/2006/relationships/hyperlink" Target="https://podminky.urs.cz/item/CS_URS_2026_01/734200821" TargetMode="External" /><Relationship Id="rId9" Type="http://schemas.openxmlformats.org/officeDocument/2006/relationships/hyperlink" Target="https://podminky.urs.cz/item/CS_URS_2026_01/734209112" TargetMode="External" /><Relationship Id="rId10" Type="http://schemas.openxmlformats.org/officeDocument/2006/relationships/hyperlink" Target="https://podminky.urs.cz/item/CS_URS_2026_01/734209113" TargetMode="External" /><Relationship Id="rId11" Type="http://schemas.openxmlformats.org/officeDocument/2006/relationships/hyperlink" Target="https://podminky.urs.cz/item/CS_URS_2026_01/998734212" TargetMode="External" /><Relationship Id="rId12" Type="http://schemas.openxmlformats.org/officeDocument/2006/relationships/hyperlink" Target="https://podminky.urs.cz/item/CS_URS_2026_01/735111810" TargetMode="External" /><Relationship Id="rId13" Type="http://schemas.openxmlformats.org/officeDocument/2006/relationships/hyperlink" Target="https://podminky.urs.cz/item/CS_URS_2026_01/735151821" TargetMode="External" /><Relationship Id="rId14" Type="http://schemas.openxmlformats.org/officeDocument/2006/relationships/hyperlink" Target="https://podminky.urs.cz/item/CS_URS_2026_01/735159210" TargetMode="External" /><Relationship Id="rId15" Type="http://schemas.openxmlformats.org/officeDocument/2006/relationships/hyperlink" Target="https://podminky.urs.cz/item/CS_URS_2026_01/735159220" TargetMode="External" /><Relationship Id="rId16" Type="http://schemas.openxmlformats.org/officeDocument/2006/relationships/hyperlink" Target="https://podminky.urs.cz/item/CS_URS_2026_01/998735212" TargetMode="External" /><Relationship Id="rId17" Type="http://schemas.openxmlformats.org/officeDocument/2006/relationships/hyperlink" Target="https://podminky.urs.cz/item/CS_URS_2026_01/HZS2221" TargetMode="External" /><Relationship Id="rId18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41112061" TargetMode="External" /><Relationship Id="rId2" Type="http://schemas.openxmlformats.org/officeDocument/2006/relationships/hyperlink" Target="https://podminky.urs.cz/item/CS_URS_2026_01/741112101" TargetMode="External" /><Relationship Id="rId3" Type="http://schemas.openxmlformats.org/officeDocument/2006/relationships/hyperlink" Target="https://podminky.urs.cz/item/CS_URS_2026_01/741112111" TargetMode="External" /><Relationship Id="rId4" Type="http://schemas.openxmlformats.org/officeDocument/2006/relationships/hyperlink" Target="https://podminky.urs.cz/item/CS_URS_2026_01/741120001" TargetMode="External" /><Relationship Id="rId5" Type="http://schemas.openxmlformats.org/officeDocument/2006/relationships/hyperlink" Target="https://podminky.urs.cz/item/CS_URS_2026_01/741120003" TargetMode="External" /><Relationship Id="rId6" Type="http://schemas.openxmlformats.org/officeDocument/2006/relationships/hyperlink" Target="https://podminky.urs.cz/item/CS_URS_2026_01/741122015" TargetMode="External" /><Relationship Id="rId7" Type="http://schemas.openxmlformats.org/officeDocument/2006/relationships/hyperlink" Target="https://podminky.urs.cz/item/CS_URS_2026_01/741122016" TargetMode="External" /><Relationship Id="rId8" Type="http://schemas.openxmlformats.org/officeDocument/2006/relationships/hyperlink" Target="https://podminky.urs.cz/item/CS_URS_2026_01/741122031" TargetMode="External" /><Relationship Id="rId9" Type="http://schemas.openxmlformats.org/officeDocument/2006/relationships/hyperlink" Target="https://podminky.urs.cz/item/CS_URS_2026_01/741122211" TargetMode="External" /><Relationship Id="rId10" Type="http://schemas.openxmlformats.org/officeDocument/2006/relationships/hyperlink" Target="https://podminky.urs.cz/item/CS_URS_2026_01/741130001" TargetMode="External" /><Relationship Id="rId11" Type="http://schemas.openxmlformats.org/officeDocument/2006/relationships/hyperlink" Target="https://podminky.urs.cz/item/CS_URS_2026_01/741310101" TargetMode="External" /><Relationship Id="rId12" Type="http://schemas.openxmlformats.org/officeDocument/2006/relationships/hyperlink" Target="https://podminky.urs.cz/item/CS_URS_2026_01/741310121" TargetMode="External" /><Relationship Id="rId13" Type="http://schemas.openxmlformats.org/officeDocument/2006/relationships/hyperlink" Target="https://podminky.urs.cz/item/CS_URS_2026_01/741311005" TargetMode="External" /><Relationship Id="rId14" Type="http://schemas.openxmlformats.org/officeDocument/2006/relationships/hyperlink" Target="https://podminky.urs.cz/item/CS_URS_2026_01/741313002" TargetMode="External" /><Relationship Id="rId15" Type="http://schemas.openxmlformats.org/officeDocument/2006/relationships/hyperlink" Target="https://podminky.urs.cz/item/CS_URS_2026_01/741313005" TargetMode="External" /><Relationship Id="rId16" Type="http://schemas.openxmlformats.org/officeDocument/2006/relationships/hyperlink" Target="https://podminky.urs.cz/item/CS_URS_2026_01/741321003" TargetMode="External" /><Relationship Id="rId17" Type="http://schemas.openxmlformats.org/officeDocument/2006/relationships/hyperlink" Target="https://podminky.urs.cz/item/CS_URS_2026_01/741372027" TargetMode="External" /><Relationship Id="rId18" Type="http://schemas.openxmlformats.org/officeDocument/2006/relationships/hyperlink" Target="https://podminky.urs.cz/item/CS_URS_2026_01/741372032" TargetMode="External" /><Relationship Id="rId19" Type="http://schemas.openxmlformats.org/officeDocument/2006/relationships/hyperlink" Target="https://podminky.urs.cz/item/CS_URS_2026_01/741372112" TargetMode="External" /><Relationship Id="rId20" Type="http://schemas.openxmlformats.org/officeDocument/2006/relationships/hyperlink" Target="https://podminky.urs.cz/item/CS_URS_2026_01/741450002" TargetMode="External" /><Relationship Id="rId21" Type="http://schemas.openxmlformats.org/officeDocument/2006/relationships/hyperlink" Target="https://podminky.urs.cz/item/CS_URS_2026_01/741450003" TargetMode="External" /><Relationship Id="rId22" Type="http://schemas.openxmlformats.org/officeDocument/2006/relationships/hyperlink" Target="https://podminky.urs.cz/item/CS_URS_2026_01/741450006" TargetMode="External" /><Relationship Id="rId23" Type="http://schemas.openxmlformats.org/officeDocument/2006/relationships/hyperlink" Target="https://podminky.urs.cz/item/CS_URS_2026_01/741810002" TargetMode="External" /><Relationship Id="rId24" Type="http://schemas.openxmlformats.org/officeDocument/2006/relationships/hyperlink" Target="https://podminky.urs.cz/item/CS_URS_2026_01/741910412" TargetMode="External" /><Relationship Id="rId25" Type="http://schemas.openxmlformats.org/officeDocument/2006/relationships/hyperlink" Target="https://podminky.urs.cz/item/CS_URS_2026_01/741920313" TargetMode="External" /><Relationship Id="rId26" Type="http://schemas.openxmlformats.org/officeDocument/2006/relationships/hyperlink" Target="https://podminky.urs.cz/item/CS_URS_2026_01/998741212" TargetMode="External" /><Relationship Id="rId27" Type="http://schemas.openxmlformats.org/officeDocument/2006/relationships/hyperlink" Target="https://podminky.urs.cz/item/CS_URS_2026_01/HZS2231" TargetMode="External" /><Relationship Id="rId28" Type="http://schemas.openxmlformats.org/officeDocument/2006/relationships/hyperlink" Target="https://podminky.urs.cz/item/CS_URS_2026_01/HZS2232" TargetMode="External" /><Relationship Id="rId29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42110002" TargetMode="External" /><Relationship Id="rId2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13411121" TargetMode="External" /><Relationship Id="rId2" Type="http://schemas.openxmlformats.org/officeDocument/2006/relationships/hyperlink" Target="https://podminky.urs.cz/item/CS_URS_2026_01/998713211" TargetMode="External" /><Relationship Id="rId3" Type="http://schemas.openxmlformats.org/officeDocument/2006/relationships/hyperlink" Target="https://podminky.urs.cz/item/CS_URS_2026_01/751398041" TargetMode="External" /><Relationship Id="rId4" Type="http://schemas.openxmlformats.org/officeDocument/2006/relationships/hyperlink" Target="https://podminky.urs.cz/item/CS_URS_2026_01/751510041" TargetMode="External" /><Relationship Id="rId5" Type="http://schemas.openxmlformats.org/officeDocument/2006/relationships/hyperlink" Target="https://podminky.urs.cz/item/CS_URS_2026_01/751510042" TargetMode="External" /><Relationship Id="rId6" Type="http://schemas.openxmlformats.org/officeDocument/2006/relationships/hyperlink" Target="https://podminky.urs.cz/item/CS_URS_2026_01/751572031" TargetMode="External" /><Relationship Id="rId7" Type="http://schemas.openxmlformats.org/officeDocument/2006/relationships/hyperlink" Target="https://podminky.urs.cz/item/CS_URS_2026_01/751572032" TargetMode="External" /><Relationship Id="rId8" Type="http://schemas.openxmlformats.org/officeDocument/2006/relationships/hyperlink" Target="https://podminky.urs.cz/item/CS_URS_2026_01/998751211" TargetMode="External" /><Relationship Id="rId9" Type="http://schemas.openxmlformats.org/officeDocument/2006/relationships/hyperlink" Target="https://podminky.urs.cz/item/CS_URS_2026_01/HZS3211" TargetMode="External" /><Relationship Id="rId10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25291652" TargetMode="External" /><Relationship Id="rId2" Type="http://schemas.openxmlformats.org/officeDocument/2006/relationships/hyperlink" Target="https://podminky.urs.cz/item/CS_URS_2026_01/725291653" TargetMode="External" /><Relationship Id="rId3" Type="http://schemas.openxmlformats.org/officeDocument/2006/relationships/hyperlink" Target="https://podminky.urs.cz/item/CS_URS_2026_01/725291654" TargetMode="External" /><Relationship Id="rId4" Type="http://schemas.openxmlformats.org/officeDocument/2006/relationships/hyperlink" Target="https://podminky.urs.cz/item/CS_URS_2026_01/725291664" TargetMode="External" /><Relationship Id="rId5" Type="http://schemas.openxmlformats.org/officeDocument/2006/relationships/hyperlink" Target="https://podminky.urs.cz/item/CS_URS_2026_01/725291666" TargetMode="External" /><Relationship Id="rId6" Type="http://schemas.openxmlformats.org/officeDocument/2006/relationships/hyperlink" Target="https://podminky.urs.cz/item/CS_URS_2026_01/998725212" TargetMode="External" /><Relationship Id="rId7" Type="http://schemas.openxmlformats.org/officeDocument/2006/relationships/hyperlink" Target="https://podminky.urs.cz/item/CS_URS_2026_01/781491021" TargetMode="External" /><Relationship Id="rId8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30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32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32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32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34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36</v>
      </c>
      <c r="AO17" s="25"/>
      <c r="AP17" s="25"/>
      <c r="AQ17" s="25"/>
      <c r="AR17" s="23"/>
      <c r="BE17" s="34"/>
      <c r="BS17" s="20" t="s">
        <v>37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39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40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41</v>
      </c>
      <c r="AO20" s="25"/>
      <c r="AP20" s="25"/>
      <c r="AQ20" s="25"/>
      <c r="AR20" s="23"/>
      <c r="BE20" s="34"/>
      <c r="BS20" s="20" t="s">
        <v>37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42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43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44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45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46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47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48</v>
      </c>
      <c r="E29" s="50"/>
      <c r="F29" s="35" t="s">
        <v>49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50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51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52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53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54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55</v>
      </c>
      <c r="U35" s="57"/>
      <c r="V35" s="57"/>
      <c r="W35" s="57"/>
      <c r="X35" s="59" t="s">
        <v>56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57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260312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KKN a.s.-Objekt B-stavební úpravy ve 3.NP -lůžkové oddělení kardiologie 2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Karlovy Vary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19. 3. 2026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25.6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KKN a.s,nem.Karlovy Vary,Bezručova 19,K.Vary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33</v>
      </c>
      <c r="AJ49" s="43"/>
      <c r="AK49" s="43"/>
      <c r="AL49" s="43"/>
      <c r="AM49" s="76" t="str">
        <f>IF(E17="","",E17)</f>
        <v>Jan Sobotka,F.Palackého 108,Kynšperk n.O.</v>
      </c>
      <c r="AN49" s="67"/>
      <c r="AO49" s="67"/>
      <c r="AP49" s="67"/>
      <c r="AQ49" s="43"/>
      <c r="AR49" s="47"/>
      <c r="AS49" s="77" t="s">
        <v>58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25.65" customHeight="1">
      <c r="A50" s="41"/>
      <c r="B50" s="42"/>
      <c r="C50" s="35" t="s">
        <v>31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38</v>
      </c>
      <c r="AJ50" s="43"/>
      <c r="AK50" s="43"/>
      <c r="AL50" s="43"/>
      <c r="AM50" s="76" t="str">
        <f>IF(E20="","",E20)</f>
        <v>Ing.Jana Handšuhová Smutná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59</v>
      </c>
      <c r="D52" s="90"/>
      <c r="E52" s="90"/>
      <c r="F52" s="90"/>
      <c r="G52" s="90"/>
      <c r="H52" s="91"/>
      <c r="I52" s="92" t="s">
        <v>60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61</v>
      </c>
      <c r="AH52" s="90"/>
      <c r="AI52" s="90"/>
      <c r="AJ52" s="90"/>
      <c r="AK52" s="90"/>
      <c r="AL52" s="90"/>
      <c r="AM52" s="90"/>
      <c r="AN52" s="92" t="s">
        <v>62</v>
      </c>
      <c r="AO52" s="90"/>
      <c r="AP52" s="90"/>
      <c r="AQ52" s="94" t="s">
        <v>63</v>
      </c>
      <c r="AR52" s="47"/>
      <c r="AS52" s="95" t="s">
        <v>64</v>
      </c>
      <c r="AT52" s="96" t="s">
        <v>65</v>
      </c>
      <c r="AU52" s="96" t="s">
        <v>66</v>
      </c>
      <c r="AV52" s="96" t="s">
        <v>67</v>
      </c>
      <c r="AW52" s="96" t="s">
        <v>68</v>
      </c>
      <c r="AX52" s="96" t="s">
        <v>69</v>
      </c>
      <c r="AY52" s="96" t="s">
        <v>70</v>
      </c>
      <c r="AZ52" s="96" t="s">
        <v>71</v>
      </c>
      <c r="BA52" s="96" t="s">
        <v>72</v>
      </c>
      <c r="BB52" s="96" t="s">
        <v>73</v>
      </c>
      <c r="BC52" s="96" t="s">
        <v>74</v>
      </c>
      <c r="BD52" s="97" t="s">
        <v>75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76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ROUND(AG55+SUM(AG56:AG59)+SUM(AG64:AG67),2)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ROUND(AS55+SUM(AS56:AS59)+SUM(AS64:AS67),2)</f>
        <v>0</v>
      </c>
      <c r="AT54" s="109">
        <f>ROUND(SUM(AV54:AW54),2)</f>
        <v>0</v>
      </c>
      <c r="AU54" s="110">
        <f>ROUND(AU55+SUM(AU56:AU59)+SUM(AU64:AU67),5)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ROUND(AZ55+SUM(AZ56:AZ59)+SUM(AZ64:AZ67),2)</f>
        <v>0</v>
      </c>
      <c r="BA54" s="109">
        <f>ROUND(BA55+SUM(BA56:BA59)+SUM(BA64:BA67),2)</f>
        <v>0</v>
      </c>
      <c r="BB54" s="109">
        <f>ROUND(BB55+SUM(BB56:BB59)+SUM(BB64:BB67),2)</f>
        <v>0</v>
      </c>
      <c r="BC54" s="109">
        <f>ROUND(BC55+SUM(BC56:BC59)+SUM(BC64:BC67),2)</f>
        <v>0</v>
      </c>
      <c r="BD54" s="111">
        <f>ROUND(BD55+SUM(BD56:BD59)+SUM(BD64:BD67),2)</f>
        <v>0</v>
      </c>
      <c r="BE54" s="6"/>
      <c r="BS54" s="112" t="s">
        <v>77</v>
      </c>
      <c r="BT54" s="112" t="s">
        <v>78</v>
      </c>
      <c r="BU54" s="113" t="s">
        <v>79</v>
      </c>
      <c r="BV54" s="112" t="s">
        <v>80</v>
      </c>
      <c r="BW54" s="112" t="s">
        <v>5</v>
      </c>
      <c r="BX54" s="112" t="s">
        <v>81</v>
      </c>
      <c r="CL54" s="112" t="s">
        <v>19</v>
      </c>
    </row>
    <row r="55" s="7" customFormat="1" ht="16.5" customHeight="1">
      <c r="A55" s="114" t="s">
        <v>82</v>
      </c>
      <c r="B55" s="115"/>
      <c r="C55" s="116"/>
      <c r="D55" s="117" t="s">
        <v>83</v>
      </c>
      <c r="E55" s="117"/>
      <c r="F55" s="117"/>
      <c r="G55" s="117"/>
      <c r="H55" s="117"/>
      <c r="I55" s="118"/>
      <c r="J55" s="117" t="s">
        <v>84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'D.1.1 - Stavební řešení'!J30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85</v>
      </c>
      <c r="AR55" s="121"/>
      <c r="AS55" s="122">
        <v>0</v>
      </c>
      <c r="AT55" s="123">
        <f>ROUND(SUM(AV55:AW55),2)</f>
        <v>0</v>
      </c>
      <c r="AU55" s="124">
        <f>'D.1.1 - Stavební řešení'!P102</f>
        <v>0</v>
      </c>
      <c r="AV55" s="123">
        <f>'D.1.1 - Stavební řešení'!J33</f>
        <v>0</v>
      </c>
      <c r="AW55" s="123">
        <f>'D.1.1 - Stavební řešení'!J34</f>
        <v>0</v>
      </c>
      <c r="AX55" s="123">
        <f>'D.1.1 - Stavební řešení'!J35</f>
        <v>0</v>
      </c>
      <c r="AY55" s="123">
        <f>'D.1.1 - Stavební řešení'!J36</f>
        <v>0</v>
      </c>
      <c r="AZ55" s="123">
        <f>'D.1.1 - Stavební řešení'!F33</f>
        <v>0</v>
      </c>
      <c r="BA55" s="123">
        <f>'D.1.1 - Stavební řešení'!F34</f>
        <v>0</v>
      </c>
      <c r="BB55" s="123">
        <f>'D.1.1 - Stavební řešení'!F35</f>
        <v>0</v>
      </c>
      <c r="BC55" s="123">
        <f>'D.1.1 - Stavební řešení'!F36</f>
        <v>0</v>
      </c>
      <c r="BD55" s="125">
        <f>'D.1.1 - Stavební řešení'!F37</f>
        <v>0</v>
      </c>
      <c r="BE55" s="7"/>
      <c r="BT55" s="126" t="s">
        <v>86</v>
      </c>
      <c r="BV55" s="126" t="s">
        <v>80</v>
      </c>
      <c r="BW55" s="126" t="s">
        <v>87</v>
      </c>
      <c r="BX55" s="126" t="s">
        <v>5</v>
      </c>
      <c r="CL55" s="126" t="s">
        <v>19</v>
      </c>
      <c r="CM55" s="126" t="s">
        <v>88</v>
      </c>
    </row>
    <row r="56" s="7" customFormat="1" ht="16.5" customHeight="1">
      <c r="A56" s="114" t="s">
        <v>82</v>
      </c>
      <c r="B56" s="115"/>
      <c r="C56" s="116"/>
      <c r="D56" s="117" t="s">
        <v>89</v>
      </c>
      <c r="E56" s="117"/>
      <c r="F56" s="117"/>
      <c r="G56" s="117"/>
      <c r="H56" s="117"/>
      <c r="I56" s="118"/>
      <c r="J56" s="117" t="s">
        <v>90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'D.1.2.1 - TPS – Zdravotně...'!J30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85</v>
      </c>
      <c r="AR56" s="121"/>
      <c r="AS56" s="122">
        <v>0</v>
      </c>
      <c r="AT56" s="123">
        <f>ROUND(SUM(AV56:AW56),2)</f>
        <v>0</v>
      </c>
      <c r="AU56" s="124">
        <f>'D.1.2.1 - TPS – Zdravotně...'!P90</f>
        <v>0</v>
      </c>
      <c r="AV56" s="123">
        <f>'D.1.2.1 - TPS – Zdravotně...'!J33</f>
        <v>0</v>
      </c>
      <c r="AW56" s="123">
        <f>'D.1.2.1 - TPS – Zdravotně...'!J34</f>
        <v>0</v>
      </c>
      <c r="AX56" s="123">
        <f>'D.1.2.1 - TPS – Zdravotně...'!J35</f>
        <v>0</v>
      </c>
      <c r="AY56" s="123">
        <f>'D.1.2.1 - TPS – Zdravotně...'!J36</f>
        <v>0</v>
      </c>
      <c r="AZ56" s="123">
        <f>'D.1.2.1 - TPS – Zdravotně...'!F33</f>
        <v>0</v>
      </c>
      <c r="BA56" s="123">
        <f>'D.1.2.1 - TPS – Zdravotně...'!F34</f>
        <v>0</v>
      </c>
      <c r="BB56" s="123">
        <f>'D.1.2.1 - TPS – Zdravotně...'!F35</f>
        <v>0</v>
      </c>
      <c r="BC56" s="123">
        <f>'D.1.2.1 - TPS – Zdravotně...'!F36</f>
        <v>0</v>
      </c>
      <c r="BD56" s="125">
        <f>'D.1.2.1 - TPS – Zdravotně...'!F37</f>
        <v>0</v>
      </c>
      <c r="BE56" s="7"/>
      <c r="BT56" s="126" t="s">
        <v>86</v>
      </c>
      <c r="BV56" s="126" t="s">
        <v>80</v>
      </c>
      <c r="BW56" s="126" t="s">
        <v>91</v>
      </c>
      <c r="BX56" s="126" t="s">
        <v>5</v>
      </c>
      <c r="CL56" s="126" t="s">
        <v>19</v>
      </c>
      <c r="CM56" s="126" t="s">
        <v>88</v>
      </c>
    </row>
    <row r="57" s="7" customFormat="1" ht="16.5" customHeight="1">
      <c r="A57" s="114" t="s">
        <v>82</v>
      </c>
      <c r="B57" s="115"/>
      <c r="C57" s="116"/>
      <c r="D57" s="117" t="s">
        <v>92</v>
      </c>
      <c r="E57" s="117"/>
      <c r="F57" s="117"/>
      <c r="G57" s="117"/>
      <c r="H57" s="117"/>
      <c r="I57" s="118"/>
      <c r="J57" s="117" t="s">
        <v>93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9">
        <f>'D.1.2.2 - TPS – vytápění'!J30</f>
        <v>0</v>
      </c>
      <c r="AH57" s="118"/>
      <c r="AI57" s="118"/>
      <c r="AJ57" s="118"/>
      <c r="AK57" s="118"/>
      <c r="AL57" s="118"/>
      <c r="AM57" s="118"/>
      <c r="AN57" s="119">
        <f>SUM(AG57,AT57)</f>
        <v>0</v>
      </c>
      <c r="AO57" s="118"/>
      <c r="AP57" s="118"/>
      <c r="AQ57" s="120" t="s">
        <v>85</v>
      </c>
      <c r="AR57" s="121"/>
      <c r="AS57" s="122">
        <v>0</v>
      </c>
      <c r="AT57" s="123">
        <f>ROUND(SUM(AV57:AW57),2)</f>
        <v>0</v>
      </c>
      <c r="AU57" s="124">
        <f>'D.1.2.2 - TPS – vytápění'!P86</f>
        <v>0</v>
      </c>
      <c r="AV57" s="123">
        <f>'D.1.2.2 - TPS – vytápění'!J33</f>
        <v>0</v>
      </c>
      <c r="AW57" s="123">
        <f>'D.1.2.2 - TPS – vytápění'!J34</f>
        <v>0</v>
      </c>
      <c r="AX57" s="123">
        <f>'D.1.2.2 - TPS – vytápění'!J35</f>
        <v>0</v>
      </c>
      <c r="AY57" s="123">
        <f>'D.1.2.2 - TPS – vytápění'!J36</f>
        <v>0</v>
      </c>
      <c r="AZ57" s="123">
        <f>'D.1.2.2 - TPS – vytápění'!F33</f>
        <v>0</v>
      </c>
      <c r="BA57" s="123">
        <f>'D.1.2.2 - TPS – vytápění'!F34</f>
        <v>0</v>
      </c>
      <c r="BB57" s="123">
        <f>'D.1.2.2 - TPS – vytápění'!F35</f>
        <v>0</v>
      </c>
      <c r="BC57" s="123">
        <f>'D.1.2.2 - TPS – vytápění'!F36</f>
        <v>0</v>
      </c>
      <c r="BD57" s="125">
        <f>'D.1.2.2 - TPS – vytápění'!F37</f>
        <v>0</v>
      </c>
      <c r="BE57" s="7"/>
      <c r="BT57" s="126" t="s">
        <v>86</v>
      </c>
      <c r="BV57" s="126" t="s">
        <v>80</v>
      </c>
      <c r="BW57" s="126" t="s">
        <v>94</v>
      </c>
      <c r="BX57" s="126" t="s">
        <v>5</v>
      </c>
      <c r="CL57" s="126" t="s">
        <v>19</v>
      </c>
      <c r="CM57" s="126" t="s">
        <v>88</v>
      </c>
    </row>
    <row r="58" s="7" customFormat="1" ht="16.5" customHeight="1">
      <c r="A58" s="114" t="s">
        <v>82</v>
      </c>
      <c r="B58" s="115"/>
      <c r="C58" s="116"/>
      <c r="D58" s="117" t="s">
        <v>95</v>
      </c>
      <c r="E58" s="117"/>
      <c r="F58" s="117"/>
      <c r="G58" s="117"/>
      <c r="H58" s="117"/>
      <c r="I58" s="118"/>
      <c r="J58" s="117" t="s">
        <v>96</v>
      </c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9">
        <f>'D.1.2.3 - TPS – silnoproud'!J30</f>
        <v>0</v>
      </c>
      <c r="AH58" s="118"/>
      <c r="AI58" s="118"/>
      <c r="AJ58" s="118"/>
      <c r="AK58" s="118"/>
      <c r="AL58" s="118"/>
      <c r="AM58" s="118"/>
      <c r="AN58" s="119">
        <f>SUM(AG58,AT58)</f>
        <v>0</v>
      </c>
      <c r="AO58" s="118"/>
      <c r="AP58" s="118"/>
      <c r="AQ58" s="120" t="s">
        <v>85</v>
      </c>
      <c r="AR58" s="121"/>
      <c r="AS58" s="122">
        <v>0</v>
      </c>
      <c r="AT58" s="123">
        <f>ROUND(SUM(AV58:AW58),2)</f>
        <v>0</v>
      </c>
      <c r="AU58" s="124">
        <f>'D.1.2.3 - TPS – silnoproud'!P82</f>
        <v>0</v>
      </c>
      <c r="AV58" s="123">
        <f>'D.1.2.3 - TPS – silnoproud'!J33</f>
        <v>0</v>
      </c>
      <c r="AW58" s="123">
        <f>'D.1.2.3 - TPS – silnoproud'!J34</f>
        <v>0</v>
      </c>
      <c r="AX58" s="123">
        <f>'D.1.2.3 - TPS – silnoproud'!J35</f>
        <v>0</v>
      </c>
      <c r="AY58" s="123">
        <f>'D.1.2.3 - TPS – silnoproud'!J36</f>
        <v>0</v>
      </c>
      <c r="AZ58" s="123">
        <f>'D.1.2.3 - TPS – silnoproud'!F33</f>
        <v>0</v>
      </c>
      <c r="BA58" s="123">
        <f>'D.1.2.3 - TPS – silnoproud'!F34</f>
        <v>0</v>
      </c>
      <c r="BB58" s="123">
        <f>'D.1.2.3 - TPS – silnoproud'!F35</f>
        <v>0</v>
      </c>
      <c r="BC58" s="123">
        <f>'D.1.2.3 - TPS – silnoproud'!F36</f>
        <v>0</v>
      </c>
      <c r="BD58" s="125">
        <f>'D.1.2.3 - TPS – silnoproud'!F37</f>
        <v>0</v>
      </c>
      <c r="BE58" s="7"/>
      <c r="BT58" s="126" t="s">
        <v>86</v>
      </c>
      <c r="BV58" s="126" t="s">
        <v>80</v>
      </c>
      <c r="BW58" s="126" t="s">
        <v>97</v>
      </c>
      <c r="BX58" s="126" t="s">
        <v>5</v>
      </c>
      <c r="CL58" s="126" t="s">
        <v>19</v>
      </c>
      <c r="CM58" s="126" t="s">
        <v>88</v>
      </c>
    </row>
    <row r="59" s="7" customFormat="1" ht="16.5" customHeight="1">
      <c r="A59" s="7"/>
      <c r="B59" s="115"/>
      <c r="C59" s="116"/>
      <c r="D59" s="117" t="s">
        <v>98</v>
      </c>
      <c r="E59" s="117"/>
      <c r="F59" s="117"/>
      <c r="G59" s="117"/>
      <c r="H59" s="117"/>
      <c r="I59" s="118"/>
      <c r="J59" s="117" t="s">
        <v>99</v>
      </c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27">
        <f>ROUND(SUM(AG60:AG63),2)</f>
        <v>0</v>
      </c>
      <c r="AH59" s="118"/>
      <c r="AI59" s="118"/>
      <c r="AJ59" s="118"/>
      <c r="AK59" s="118"/>
      <c r="AL59" s="118"/>
      <c r="AM59" s="118"/>
      <c r="AN59" s="119">
        <f>SUM(AG59,AT59)</f>
        <v>0</v>
      </c>
      <c r="AO59" s="118"/>
      <c r="AP59" s="118"/>
      <c r="AQ59" s="120" t="s">
        <v>85</v>
      </c>
      <c r="AR59" s="121"/>
      <c r="AS59" s="122">
        <f>ROUND(SUM(AS60:AS63),2)</f>
        <v>0</v>
      </c>
      <c r="AT59" s="123">
        <f>ROUND(SUM(AV59:AW59),2)</f>
        <v>0</v>
      </c>
      <c r="AU59" s="124">
        <f>ROUND(SUM(AU60:AU63),5)</f>
        <v>0</v>
      </c>
      <c r="AV59" s="123">
        <f>ROUND(AZ59*L29,2)</f>
        <v>0</v>
      </c>
      <c r="AW59" s="123">
        <f>ROUND(BA59*L30,2)</f>
        <v>0</v>
      </c>
      <c r="AX59" s="123">
        <f>ROUND(BB59*L29,2)</f>
        <v>0</v>
      </c>
      <c r="AY59" s="123">
        <f>ROUND(BC59*L30,2)</f>
        <v>0</v>
      </c>
      <c r="AZ59" s="123">
        <f>ROUND(SUM(AZ60:AZ63),2)</f>
        <v>0</v>
      </c>
      <c r="BA59" s="123">
        <f>ROUND(SUM(BA60:BA63),2)</f>
        <v>0</v>
      </c>
      <c r="BB59" s="123">
        <f>ROUND(SUM(BB60:BB63),2)</f>
        <v>0</v>
      </c>
      <c r="BC59" s="123">
        <f>ROUND(SUM(BC60:BC63),2)</f>
        <v>0</v>
      </c>
      <c r="BD59" s="125">
        <f>ROUND(SUM(BD60:BD63),2)</f>
        <v>0</v>
      </c>
      <c r="BE59" s="7"/>
      <c r="BS59" s="126" t="s">
        <v>77</v>
      </c>
      <c r="BT59" s="126" t="s">
        <v>86</v>
      </c>
      <c r="BU59" s="126" t="s">
        <v>79</v>
      </c>
      <c r="BV59" s="126" t="s">
        <v>80</v>
      </c>
      <c r="BW59" s="126" t="s">
        <v>100</v>
      </c>
      <c r="BX59" s="126" t="s">
        <v>5</v>
      </c>
      <c r="CL59" s="126" t="s">
        <v>19</v>
      </c>
      <c r="CM59" s="126" t="s">
        <v>88</v>
      </c>
    </row>
    <row r="60" s="4" customFormat="1" ht="16.5" customHeight="1">
      <c r="A60" s="114" t="s">
        <v>82</v>
      </c>
      <c r="B60" s="66"/>
      <c r="C60" s="128"/>
      <c r="D60" s="128"/>
      <c r="E60" s="129" t="s">
        <v>101</v>
      </c>
      <c r="F60" s="129"/>
      <c r="G60" s="129"/>
      <c r="H60" s="129"/>
      <c r="I60" s="129"/>
      <c r="J60" s="128"/>
      <c r="K60" s="129" t="s">
        <v>102</v>
      </c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30">
        <f>'01 - EPS'!J32</f>
        <v>0</v>
      </c>
      <c r="AH60" s="128"/>
      <c r="AI60" s="128"/>
      <c r="AJ60" s="128"/>
      <c r="AK60" s="128"/>
      <c r="AL60" s="128"/>
      <c r="AM60" s="128"/>
      <c r="AN60" s="130">
        <f>SUM(AG60,AT60)</f>
        <v>0</v>
      </c>
      <c r="AO60" s="128"/>
      <c r="AP60" s="128"/>
      <c r="AQ60" s="131" t="s">
        <v>103</v>
      </c>
      <c r="AR60" s="68"/>
      <c r="AS60" s="132">
        <v>0</v>
      </c>
      <c r="AT60" s="133">
        <f>ROUND(SUM(AV60:AW60),2)</f>
        <v>0</v>
      </c>
      <c r="AU60" s="134">
        <f>'01 - EPS'!P86</f>
        <v>0</v>
      </c>
      <c r="AV60" s="133">
        <f>'01 - EPS'!J35</f>
        <v>0</v>
      </c>
      <c r="AW60" s="133">
        <f>'01 - EPS'!J36</f>
        <v>0</v>
      </c>
      <c r="AX60" s="133">
        <f>'01 - EPS'!J37</f>
        <v>0</v>
      </c>
      <c r="AY60" s="133">
        <f>'01 - EPS'!J38</f>
        <v>0</v>
      </c>
      <c r="AZ60" s="133">
        <f>'01 - EPS'!F35</f>
        <v>0</v>
      </c>
      <c r="BA60" s="133">
        <f>'01 - EPS'!F36</f>
        <v>0</v>
      </c>
      <c r="BB60" s="133">
        <f>'01 - EPS'!F37</f>
        <v>0</v>
      </c>
      <c r="BC60" s="133">
        <f>'01 - EPS'!F38</f>
        <v>0</v>
      </c>
      <c r="BD60" s="135">
        <f>'01 - EPS'!F39</f>
        <v>0</v>
      </c>
      <c r="BE60" s="4"/>
      <c r="BT60" s="136" t="s">
        <v>88</v>
      </c>
      <c r="BV60" s="136" t="s">
        <v>80</v>
      </c>
      <c r="BW60" s="136" t="s">
        <v>104</v>
      </c>
      <c r="BX60" s="136" t="s">
        <v>100</v>
      </c>
      <c r="CL60" s="136" t="s">
        <v>19</v>
      </c>
    </row>
    <row r="61" s="4" customFormat="1" ht="16.5" customHeight="1">
      <c r="A61" s="114" t="s">
        <v>82</v>
      </c>
      <c r="B61" s="66"/>
      <c r="C61" s="128"/>
      <c r="D61" s="128"/>
      <c r="E61" s="129" t="s">
        <v>105</v>
      </c>
      <c r="F61" s="129"/>
      <c r="G61" s="129"/>
      <c r="H61" s="129"/>
      <c r="I61" s="129"/>
      <c r="J61" s="128"/>
      <c r="K61" s="129" t="s">
        <v>106</v>
      </c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30">
        <f>'02 - STK'!J32</f>
        <v>0</v>
      </c>
      <c r="AH61" s="128"/>
      <c r="AI61" s="128"/>
      <c r="AJ61" s="128"/>
      <c r="AK61" s="128"/>
      <c r="AL61" s="128"/>
      <c r="AM61" s="128"/>
      <c r="AN61" s="130">
        <f>SUM(AG61,AT61)</f>
        <v>0</v>
      </c>
      <c r="AO61" s="128"/>
      <c r="AP61" s="128"/>
      <c r="AQ61" s="131" t="s">
        <v>103</v>
      </c>
      <c r="AR61" s="68"/>
      <c r="AS61" s="132">
        <v>0</v>
      </c>
      <c r="AT61" s="133">
        <f>ROUND(SUM(AV61:AW61),2)</f>
        <v>0</v>
      </c>
      <c r="AU61" s="134">
        <f>'02 - STK'!P86</f>
        <v>0</v>
      </c>
      <c r="AV61" s="133">
        <f>'02 - STK'!J35</f>
        <v>0</v>
      </c>
      <c r="AW61" s="133">
        <f>'02 - STK'!J36</f>
        <v>0</v>
      </c>
      <c r="AX61" s="133">
        <f>'02 - STK'!J37</f>
        <v>0</v>
      </c>
      <c r="AY61" s="133">
        <f>'02 - STK'!J38</f>
        <v>0</v>
      </c>
      <c r="AZ61" s="133">
        <f>'02 - STK'!F35</f>
        <v>0</v>
      </c>
      <c r="BA61" s="133">
        <f>'02 - STK'!F36</f>
        <v>0</v>
      </c>
      <c r="BB61" s="133">
        <f>'02 - STK'!F37</f>
        <v>0</v>
      </c>
      <c r="BC61" s="133">
        <f>'02 - STK'!F38</f>
        <v>0</v>
      </c>
      <c r="BD61" s="135">
        <f>'02 - STK'!F39</f>
        <v>0</v>
      </c>
      <c r="BE61" s="4"/>
      <c r="BT61" s="136" t="s">
        <v>88</v>
      </c>
      <c r="BV61" s="136" t="s">
        <v>80</v>
      </c>
      <c r="BW61" s="136" t="s">
        <v>107</v>
      </c>
      <c r="BX61" s="136" t="s">
        <v>100</v>
      </c>
      <c r="CL61" s="136" t="s">
        <v>19</v>
      </c>
    </row>
    <row r="62" s="4" customFormat="1" ht="16.5" customHeight="1">
      <c r="A62" s="114" t="s">
        <v>82</v>
      </c>
      <c r="B62" s="66"/>
      <c r="C62" s="128"/>
      <c r="D62" s="128"/>
      <c r="E62" s="129" t="s">
        <v>108</v>
      </c>
      <c r="F62" s="129"/>
      <c r="G62" s="129"/>
      <c r="H62" s="129"/>
      <c r="I62" s="129"/>
      <c r="J62" s="128"/>
      <c r="K62" s="129" t="s">
        <v>109</v>
      </c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30">
        <f>'03 - ERO'!J32</f>
        <v>0</v>
      </c>
      <c r="AH62" s="128"/>
      <c r="AI62" s="128"/>
      <c r="AJ62" s="128"/>
      <c r="AK62" s="128"/>
      <c r="AL62" s="128"/>
      <c r="AM62" s="128"/>
      <c r="AN62" s="130">
        <f>SUM(AG62,AT62)</f>
        <v>0</v>
      </c>
      <c r="AO62" s="128"/>
      <c r="AP62" s="128"/>
      <c r="AQ62" s="131" t="s">
        <v>103</v>
      </c>
      <c r="AR62" s="68"/>
      <c r="AS62" s="132">
        <v>0</v>
      </c>
      <c r="AT62" s="133">
        <f>ROUND(SUM(AV62:AW62),2)</f>
        <v>0</v>
      </c>
      <c r="AU62" s="134">
        <f>'03 - ERO'!P86</f>
        <v>0</v>
      </c>
      <c r="AV62" s="133">
        <f>'03 - ERO'!J35</f>
        <v>0</v>
      </c>
      <c r="AW62" s="133">
        <f>'03 - ERO'!J36</f>
        <v>0</v>
      </c>
      <c r="AX62" s="133">
        <f>'03 - ERO'!J37</f>
        <v>0</v>
      </c>
      <c r="AY62" s="133">
        <f>'03 - ERO'!J38</f>
        <v>0</v>
      </c>
      <c r="AZ62" s="133">
        <f>'03 - ERO'!F35</f>
        <v>0</v>
      </c>
      <c r="BA62" s="133">
        <f>'03 - ERO'!F36</f>
        <v>0</v>
      </c>
      <c r="BB62" s="133">
        <f>'03 - ERO'!F37</f>
        <v>0</v>
      </c>
      <c r="BC62" s="133">
        <f>'03 - ERO'!F38</f>
        <v>0</v>
      </c>
      <c r="BD62" s="135">
        <f>'03 - ERO'!F39</f>
        <v>0</v>
      </c>
      <c r="BE62" s="4"/>
      <c r="BT62" s="136" t="s">
        <v>88</v>
      </c>
      <c r="BV62" s="136" t="s">
        <v>80</v>
      </c>
      <c r="BW62" s="136" t="s">
        <v>110</v>
      </c>
      <c r="BX62" s="136" t="s">
        <v>100</v>
      </c>
      <c r="CL62" s="136" t="s">
        <v>19</v>
      </c>
    </row>
    <row r="63" s="4" customFormat="1" ht="16.5" customHeight="1">
      <c r="A63" s="114" t="s">
        <v>82</v>
      </c>
      <c r="B63" s="66"/>
      <c r="C63" s="128"/>
      <c r="D63" s="128"/>
      <c r="E63" s="129" t="s">
        <v>111</v>
      </c>
      <c r="F63" s="129"/>
      <c r="G63" s="129"/>
      <c r="H63" s="129"/>
      <c r="I63" s="129"/>
      <c r="J63" s="128"/>
      <c r="K63" s="129" t="s">
        <v>112</v>
      </c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30">
        <f>'04 - Pacient-sestra'!J32</f>
        <v>0</v>
      </c>
      <c r="AH63" s="128"/>
      <c r="AI63" s="128"/>
      <c r="AJ63" s="128"/>
      <c r="AK63" s="128"/>
      <c r="AL63" s="128"/>
      <c r="AM63" s="128"/>
      <c r="AN63" s="130">
        <f>SUM(AG63,AT63)</f>
        <v>0</v>
      </c>
      <c r="AO63" s="128"/>
      <c r="AP63" s="128"/>
      <c r="AQ63" s="131" t="s">
        <v>103</v>
      </c>
      <c r="AR63" s="68"/>
      <c r="AS63" s="132">
        <v>0</v>
      </c>
      <c r="AT63" s="133">
        <f>ROUND(SUM(AV63:AW63),2)</f>
        <v>0</v>
      </c>
      <c r="AU63" s="134">
        <f>'04 - Pacient-sestra'!P87</f>
        <v>0</v>
      </c>
      <c r="AV63" s="133">
        <f>'04 - Pacient-sestra'!J35</f>
        <v>0</v>
      </c>
      <c r="AW63" s="133">
        <f>'04 - Pacient-sestra'!J36</f>
        <v>0</v>
      </c>
      <c r="AX63" s="133">
        <f>'04 - Pacient-sestra'!J37</f>
        <v>0</v>
      </c>
      <c r="AY63" s="133">
        <f>'04 - Pacient-sestra'!J38</f>
        <v>0</v>
      </c>
      <c r="AZ63" s="133">
        <f>'04 - Pacient-sestra'!F35</f>
        <v>0</v>
      </c>
      <c r="BA63" s="133">
        <f>'04 - Pacient-sestra'!F36</f>
        <v>0</v>
      </c>
      <c r="BB63" s="133">
        <f>'04 - Pacient-sestra'!F37</f>
        <v>0</v>
      </c>
      <c r="BC63" s="133">
        <f>'04 - Pacient-sestra'!F38</f>
        <v>0</v>
      </c>
      <c r="BD63" s="135">
        <f>'04 - Pacient-sestra'!F39</f>
        <v>0</v>
      </c>
      <c r="BE63" s="4"/>
      <c r="BT63" s="136" t="s">
        <v>88</v>
      </c>
      <c r="BV63" s="136" t="s">
        <v>80</v>
      </c>
      <c r="BW63" s="136" t="s">
        <v>113</v>
      </c>
      <c r="BX63" s="136" t="s">
        <v>100</v>
      </c>
      <c r="CL63" s="136" t="s">
        <v>19</v>
      </c>
    </row>
    <row r="64" s="7" customFormat="1" ht="16.5" customHeight="1">
      <c r="A64" s="114" t="s">
        <v>82</v>
      </c>
      <c r="B64" s="115"/>
      <c r="C64" s="116"/>
      <c r="D64" s="117" t="s">
        <v>114</v>
      </c>
      <c r="E64" s="117"/>
      <c r="F64" s="117"/>
      <c r="G64" s="117"/>
      <c r="H64" s="117"/>
      <c r="I64" s="118"/>
      <c r="J64" s="117" t="s">
        <v>115</v>
      </c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9">
        <f>'D.1.2.5 - TPS – vzduchote...'!J30</f>
        <v>0</v>
      </c>
      <c r="AH64" s="118"/>
      <c r="AI64" s="118"/>
      <c r="AJ64" s="118"/>
      <c r="AK64" s="118"/>
      <c r="AL64" s="118"/>
      <c r="AM64" s="118"/>
      <c r="AN64" s="119">
        <f>SUM(AG64,AT64)</f>
        <v>0</v>
      </c>
      <c r="AO64" s="118"/>
      <c r="AP64" s="118"/>
      <c r="AQ64" s="120" t="s">
        <v>85</v>
      </c>
      <c r="AR64" s="121"/>
      <c r="AS64" s="122">
        <v>0</v>
      </c>
      <c r="AT64" s="123">
        <f>ROUND(SUM(AV64:AW64),2)</f>
        <v>0</v>
      </c>
      <c r="AU64" s="124">
        <f>'D.1.2.5 - TPS – vzduchote...'!P83</f>
        <v>0</v>
      </c>
      <c r="AV64" s="123">
        <f>'D.1.2.5 - TPS – vzduchote...'!J33</f>
        <v>0</v>
      </c>
      <c r="AW64" s="123">
        <f>'D.1.2.5 - TPS – vzduchote...'!J34</f>
        <v>0</v>
      </c>
      <c r="AX64" s="123">
        <f>'D.1.2.5 - TPS – vzduchote...'!J35</f>
        <v>0</v>
      </c>
      <c r="AY64" s="123">
        <f>'D.1.2.5 - TPS – vzduchote...'!J36</f>
        <v>0</v>
      </c>
      <c r="AZ64" s="123">
        <f>'D.1.2.5 - TPS – vzduchote...'!F33</f>
        <v>0</v>
      </c>
      <c r="BA64" s="123">
        <f>'D.1.2.5 - TPS – vzduchote...'!F34</f>
        <v>0</v>
      </c>
      <c r="BB64" s="123">
        <f>'D.1.2.5 - TPS – vzduchote...'!F35</f>
        <v>0</v>
      </c>
      <c r="BC64" s="123">
        <f>'D.1.2.5 - TPS – vzduchote...'!F36</f>
        <v>0</v>
      </c>
      <c r="BD64" s="125">
        <f>'D.1.2.5 - TPS – vzduchote...'!F37</f>
        <v>0</v>
      </c>
      <c r="BE64" s="7"/>
      <c r="BT64" s="126" t="s">
        <v>86</v>
      </c>
      <c r="BV64" s="126" t="s">
        <v>80</v>
      </c>
      <c r="BW64" s="126" t="s">
        <v>116</v>
      </c>
      <c r="BX64" s="126" t="s">
        <v>5</v>
      </c>
      <c r="CL64" s="126" t="s">
        <v>19</v>
      </c>
      <c r="CM64" s="126" t="s">
        <v>88</v>
      </c>
    </row>
    <row r="65" s="7" customFormat="1" ht="16.5" customHeight="1">
      <c r="A65" s="114" t="s">
        <v>82</v>
      </c>
      <c r="B65" s="115"/>
      <c r="C65" s="116"/>
      <c r="D65" s="117" t="s">
        <v>117</v>
      </c>
      <c r="E65" s="117"/>
      <c r="F65" s="117"/>
      <c r="G65" s="117"/>
      <c r="H65" s="117"/>
      <c r="I65" s="118"/>
      <c r="J65" s="117" t="s">
        <v>118</v>
      </c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9">
        <f>'D.1.2.6 - TPS – medicinál...'!J30</f>
        <v>0</v>
      </c>
      <c r="AH65" s="118"/>
      <c r="AI65" s="118"/>
      <c r="AJ65" s="118"/>
      <c r="AK65" s="118"/>
      <c r="AL65" s="118"/>
      <c r="AM65" s="118"/>
      <c r="AN65" s="119">
        <f>SUM(AG65,AT65)</f>
        <v>0</v>
      </c>
      <c r="AO65" s="118"/>
      <c r="AP65" s="118"/>
      <c r="AQ65" s="120" t="s">
        <v>85</v>
      </c>
      <c r="AR65" s="121"/>
      <c r="AS65" s="122">
        <v>0</v>
      </c>
      <c r="AT65" s="123">
        <f>ROUND(SUM(AV65:AW65),2)</f>
        <v>0</v>
      </c>
      <c r="AU65" s="124">
        <f>'D.1.2.6 - TPS – medicinál...'!P82</f>
        <v>0</v>
      </c>
      <c r="AV65" s="123">
        <f>'D.1.2.6 - TPS – medicinál...'!J33</f>
        <v>0</v>
      </c>
      <c r="AW65" s="123">
        <f>'D.1.2.6 - TPS – medicinál...'!J34</f>
        <v>0</v>
      </c>
      <c r="AX65" s="123">
        <f>'D.1.2.6 - TPS – medicinál...'!J35</f>
        <v>0</v>
      </c>
      <c r="AY65" s="123">
        <f>'D.1.2.6 - TPS – medicinál...'!J36</f>
        <v>0</v>
      </c>
      <c r="AZ65" s="123">
        <f>'D.1.2.6 - TPS – medicinál...'!F33</f>
        <v>0</v>
      </c>
      <c r="BA65" s="123">
        <f>'D.1.2.6 - TPS – medicinál...'!F34</f>
        <v>0</v>
      </c>
      <c r="BB65" s="123">
        <f>'D.1.2.6 - TPS – medicinál...'!F35</f>
        <v>0</v>
      </c>
      <c r="BC65" s="123">
        <f>'D.1.2.6 - TPS – medicinál...'!F36</f>
        <v>0</v>
      </c>
      <c r="BD65" s="125">
        <f>'D.1.2.6 - TPS – medicinál...'!F37</f>
        <v>0</v>
      </c>
      <c r="BE65" s="7"/>
      <c r="BT65" s="126" t="s">
        <v>86</v>
      </c>
      <c r="BV65" s="126" t="s">
        <v>80</v>
      </c>
      <c r="BW65" s="126" t="s">
        <v>119</v>
      </c>
      <c r="BX65" s="126" t="s">
        <v>5</v>
      </c>
      <c r="CL65" s="126" t="s">
        <v>19</v>
      </c>
      <c r="CM65" s="126" t="s">
        <v>88</v>
      </c>
    </row>
    <row r="66" s="7" customFormat="1" ht="16.5" customHeight="1">
      <c r="A66" s="114" t="s">
        <v>82</v>
      </c>
      <c r="B66" s="115"/>
      <c r="C66" s="116"/>
      <c r="D66" s="117" t="s">
        <v>120</v>
      </c>
      <c r="E66" s="117"/>
      <c r="F66" s="117"/>
      <c r="G66" s="117"/>
      <c r="H66" s="117"/>
      <c r="I66" s="118"/>
      <c r="J66" s="117" t="s">
        <v>121</v>
      </c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9">
        <f>'D.1.4 - Interiér'!J30</f>
        <v>0</v>
      </c>
      <c r="AH66" s="118"/>
      <c r="AI66" s="118"/>
      <c r="AJ66" s="118"/>
      <c r="AK66" s="118"/>
      <c r="AL66" s="118"/>
      <c r="AM66" s="118"/>
      <c r="AN66" s="119">
        <f>SUM(AG66,AT66)</f>
        <v>0</v>
      </c>
      <c r="AO66" s="118"/>
      <c r="AP66" s="118"/>
      <c r="AQ66" s="120" t="s">
        <v>122</v>
      </c>
      <c r="AR66" s="121"/>
      <c r="AS66" s="122">
        <v>0</v>
      </c>
      <c r="AT66" s="123">
        <f>ROUND(SUM(AV66:AW66),2)</f>
        <v>0</v>
      </c>
      <c r="AU66" s="124">
        <f>'D.1.4 - Interiér'!P83</f>
        <v>0</v>
      </c>
      <c r="AV66" s="123">
        <f>'D.1.4 - Interiér'!J33</f>
        <v>0</v>
      </c>
      <c r="AW66" s="123">
        <f>'D.1.4 - Interiér'!J34</f>
        <v>0</v>
      </c>
      <c r="AX66" s="123">
        <f>'D.1.4 - Interiér'!J35</f>
        <v>0</v>
      </c>
      <c r="AY66" s="123">
        <f>'D.1.4 - Interiér'!J36</f>
        <v>0</v>
      </c>
      <c r="AZ66" s="123">
        <f>'D.1.4 - Interiér'!F33</f>
        <v>0</v>
      </c>
      <c r="BA66" s="123">
        <f>'D.1.4 - Interiér'!F34</f>
        <v>0</v>
      </c>
      <c r="BB66" s="123">
        <f>'D.1.4 - Interiér'!F35</f>
        <v>0</v>
      </c>
      <c r="BC66" s="123">
        <f>'D.1.4 - Interiér'!F36</f>
        <v>0</v>
      </c>
      <c r="BD66" s="125">
        <f>'D.1.4 - Interiér'!F37</f>
        <v>0</v>
      </c>
      <c r="BE66" s="7"/>
      <c r="BT66" s="126" t="s">
        <v>86</v>
      </c>
      <c r="BV66" s="126" t="s">
        <v>80</v>
      </c>
      <c r="BW66" s="126" t="s">
        <v>123</v>
      </c>
      <c r="BX66" s="126" t="s">
        <v>5</v>
      </c>
      <c r="CL66" s="126" t="s">
        <v>19</v>
      </c>
      <c r="CM66" s="126" t="s">
        <v>88</v>
      </c>
    </row>
    <row r="67" s="7" customFormat="1" ht="16.5" customHeight="1">
      <c r="A67" s="114" t="s">
        <v>82</v>
      </c>
      <c r="B67" s="115"/>
      <c r="C67" s="116"/>
      <c r="D67" s="117" t="s">
        <v>124</v>
      </c>
      <c r="E67" s="117"/>
      <c r="F67" s="117"/>
      <c r="G67" s="117"/>
      <c r="H67" s="117"/>
      <c r="I67" s="118"/>
      <c r="J67" s="117" t="s">
        <v>125</v>
      </c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9">
        <f>'VRN - Ostatní a vedlejší ...'!J30</f>
        <v>0</v>
      </c>
      <c r="AH67" s="118"/>
      <c r="AI67" s="118"/>
      <c r="AJ67" s="118"/>
      <c r="AK67" s="118"/>
      <c r="AL67" s="118"/>
      <c r="AM67" s="118"/>
      <c r="AN67" s="119">
        <f>SUM(AG67,AT67)</f>
        <v>0</v>
      </c>
      <c r="AO67" s="118"/>
      <c r="AP67" s="118"/>
      <c r="AQ67" s="120" t="s">
        <v>126</v>
      </c>
      <c r="AR67" s="121"/>
      <c r="AS67" s="137">
        <v>0</v>
      </c>
      <c r="AT67" s="138">
        <f>ROUND(SUM(AV67:AW67),2)</f>
        <v>0</v>
      </c>
      <c r="AU67" s="139">
        <f>'VRN - Ostatní a vedlejší ...'!P80</f>
        <v>0</v>
      </c>
      <c r="AV67" s="138">
        <f>'VRN - Ostatní a vedlejší ...'!J33</f>
        <v>0</v>
      </c>
      <c r="AW67" s="138">
        <f>'VRN - Ostatní a vedlejší ...'!J34</f>
        <v>0</v>
      </c>
      <c r="AX67" s="138">
        <f>'VRN - Ostatní a vedlejší ...'!J35</f>
        <v>0</v>
      </c>
      <c r="AY67" s="138">
        <f>'VRN - Ostatní a vedlejší ...'!J36</f>
        <v>0</v>
      </c>
      <c r="AZ67" s="138">
        <f>'VRN - Ostatní a vedlejší ...'!F33</f>
        <v>0</v>
      </c>
      <c r="BA67" s="138">
        <f>'VRN - Ostatní a vedlejší ...'!F34</f>
        <v>0</v>
      </c>
      <c r="BB67" s="138">
        <f>'VRN - Ostatní a vedlejší ...'!F35</f>
        <v>0</v>
      </c>
      <c r="BC67" s="138">
        <f>'VRN - Ostatní a vedlejší ...'!F36</f>
        <v>0</v>
      </c>
      <c r="BD67" s="140">
        <f>'VRN - Ostatní a vedlejší ...'!F37</f>
        <v>0</v>
      </c>
      <c r="BE67" s="7"/>
      <c r="BT67" s="126" t="s">
        <v>86</v>
      </c>
      <c r="BV67" s="126" t="s">
        <v>80</v>
      </c>
      <c r="BW67" s="126" t="s">
        <v>127</v>
      </c>
      <c r="BX67" s="126" t="s">
        <v>5</v>
      </c>
      <c r="CL67" s="126" t="s">
        <v>19</v>
      </c>
      <c r="CM67" s="126" t="s">
        <v>88</v>
      </c>
    </row>
    <row r="68" s="2" customFormat="1" ht="30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7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</row>
    <row r="69" s="2" customFormat="1" ht="6.96" customHeight="1">
      <c r="A69" s="41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47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</row>
  </sheetData>
  <sheetProtection sheet="1" formatColumns="0" formatRows="0" objects="1" scenarios="1" spinCount="100000" saltValue="LsAKg1bURdQ36XWvgJlcVZA3ltMCEjFRv1TRg8mQ2MnutkywVgLjlqREU8UjK02BZaeU7GYykCfxvlrjGZP8eA==" hashValue="PcMeZuULYpTj/EvdEVtanzHdrQWRH5BTkje4Y1wtQ+omWgJ3wvylDoIBReUtXsDk3foV0nByI9YmqQbDJZj6bw==" algorithmName="SHA-512" password="CC35"/>
  <mergeCells count="90">
    <mergeCell ref="C52:G52"/>
    <mergeCell ref="D64:H64"/>
    <mergeCell ref="D58:H58"/>
    <mergeCell ref="D56:H56"/>
    <mergeCell ref="D59:H59"/>
    <mergeCell ref="D55:H55"/>
    <mergeCell ref="D57:H57"/>
    <mergeCell ref="E61:I61"/>
    <mergeCell ref="E60:I60"/>
    <mergeCell ref="E62:I62"/>
    <mergeCell ref="E63:I63"/>
    <mergeCell ref="I52:AF52"/>
    <mergeCell ref="J55:AF55"/>
    <mergeCell ref="J59:AF59"/>
    <mergeCell ref="J64:AF64"/>
    <mergeCell ref="J56:AF56"/>
    <mergeCell ref="J58:AF58"/>
    <mergeCell ref="J57:AF57"/>
    <mergeCell ref="K62:AF62"/>
    <mergeCell ref="K60:AF60"/>
    <mergeCell ref="K63:AF63"/>
    <mergeCell ref="K61:AF61"/>
    <mergeCell ref="L45:AO45"/>
    <mergeCell ref="D65:H65"/>
    <mergeCell ref="J65:AF65"/>
    <mergeCell ref="D66:H66"/>
    <mergeCell ref="J66:AF66"/>
    <mergeCell ref="D67:H67"/>
    <mergeCell ref="J67:AF67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58:AM58"/>
    <mergeCell ref="AG52:AM52"/>
    <mergeCell ref="AG57:AM57"/>
    <mergeCell ref="AG61:AM61"/>
    <mergeCell ref="AG60:AM60"/>
    <mergeCell ref="AG62:AM62"/>
    <mergeCell ref="AG55:AM55"/>
    <mergeCell ref="AG59:AM59"/>
    <mergeCell ref="AG63:AM63"/>
    <mergeCell ref="AG56:AM56"/>
    <mergeCell ref="AG64:AM64"/>
    <mergeCell ref="AM49:AP49"/>
    <mergeCell ref="AM47:AN47"/>
    <mergeCell ref="AM50:AP50"/>
    <mergeCell ref="AN62:AP62"/>
    <mergeCell ref="AN63:AP63"/>
    <mergeCell ref="AN61:AP61"/>
    <mergeCell ref="AN60:AP60"/>
    <mergeCell ref="AN59:AP59"/>
    <mergeCell ref="AN55:AP55"/>
    <mergeCell ref="AN56:AP56"/>
    <mergeCell ref="AN64:AP64"/>
    <mergeCell ref="AN58:AP58"/>
    <mergeCell ref="AN52:AP52"/>
    <mergeCell ref="AN57:AP57"/>
    <mergeCell ref="AS49:AT51"/>
    <mergeCell ref="AN65:AP65"/>
    <mergeCell ref="AG65:AM65"/>
    <mergeCell ref="AN66:AP66"/>
    <mergeCell ref="AG66:AM66"/>
    <mergeCell ref="AN67:AP67"/>
    <mergeCell ref="AG67:AM67"/>
    <mergeCell ref="AN54:AP54"/>
  </mergeCells>
  <hyperlinks>
    <hyperlink ref="A55" location="'D.1.1 - Stavební řešení'!C2" display="/"/>
    <hyperlink ref="A56" location="'D.1.2.1 - TPS – Zdravotně...'!C2" display="/"/>
    <hyperlink ref="A57" location="'D.1.2.2 - TPS – vytápění'!C2" display="/"/>
    <hyperlink ref="A58" location="'D.1.2.3 - TPS – silnoproud'!C2" display="/"/>
    <hyperlink ref="A60" location="'01 - EPS'!C2" display="/"/>
    <hyperlink ref="A61" location="'02 - STK'!C2" display="/"/>
    <hyperlink ref="A62" location="'03 - ERO'!C2" display="/"/>
    <hyperlink ref="A63" location="'04 - Pacient-sestra'!C2" display="/"/>
    <hyperlink ref="A64" location="'D.1.2.5 - TPS – vzduchote...'!C2" display="/"/>
    <hyperlink ref="A65" location="'D.1.2.6 - TPS – medicinál...'!C2" display="/"/>
    <hyperlink ref="A66" location="'D.1.4 - Interiér'!C2" display="/"/>
    <hyperlink ref="A67" location="'VRN - Ostatní a vedlejš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129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130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19. 3. 2026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40</v>
      </c>
      <c r="F24" s="41"/>
      <c r="G24" s="41"/>
      <c r="H24" s="41"/>
      <c r="I24" s="145" t="s">
        <v>29</v>
      </c>
      <c r="J24" s="136" t="s">
        <v>41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ROUND(J102,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ROUND((SUM(BE102:BE928)),  2)</f>
        <v>0</v>
      </c>
      <c r="G33" s="41"/>
      <c r="H33" s="41"/>
      <c r="I33" s="160">
        <v>0.20999999999999999</v>
      </c>
      <c r="J33" s="159">
        <f>ROUND(((SUM(BE102:BE928))*I33),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ROUND((SUM(BF102:BF928)),  2)</f>
        <v>0</v>
      </c>
      <c r="G34" s="41"/>
      <c r="H34" s="41"/>
      <c r="I34" s="160">
        <v>0.12</v>
      </c>
      <c r="J34" s="159">
        <f>ROUND(((SUM(BF102:BF928))*I34),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ROUND((SUM(BG102:BG928)),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ROUND((SUM(BH102:BH928)),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ROUND((SUM(BI102:BI928)),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131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KKN a.s.-Objekt B-stavební úpravy ve 3.NP -lůžkové oddělení kardiologie 2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129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D.1.1 - Stavební řešení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Karlovy Vary</v>
      </c>
      <c r="G52" s="43"/>
      <c r="H52" s="43"/>
      <c r="I52" s="35" t="s">
        <v>23</v>
      </c>
      <c r="J52" s="75" t="str">
        <f>IF(J12="","",J12)</f>
        <v>19. 3. 2026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KKN a.s,nem.Karlovy Vary,Bezručova 19,K.Vary</v>
      </c>
      <c r="G54" s="43"/>
      <c r="H54" s="43"/>
      <c r="I54" s="35" t="s">
        <v>33</v>
      </c>
      <c r="J54" s="39" t="str">
        <f>E21</f>
        <v>Jan Sobotka,F.Palackého 108,Kynšperk n.O.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Ing.Jana Handšuhová Smutná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132</v>
      </c>
      <c r="D57" s="174"/>
      <c r="E57" s="174"/>
      <c r="F57" s="174"/>
      <c r="G57" s="174"/>
      <c r="H57" s="174"/>
      <c r="I57" s="174"/>
      <c r="J57" s="175" t="s">
        <v>133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J102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134</v>
      </c>
    </row>
    <row r="60" s="9" customFormat="1" ht="24.96" customHeight="1">
      <c r="A60" s="9"/>
      <c r="B60" s="177"/>
      <c r="C60" s="178"/>
      <c r="D60" s="179" t="s">
        <v>135</v>
      </c>
      <c r="E60" s="180"/>
      <c r="F60" s="180"/>
      <c r="G60" s="180"/>
      <c r="H60" s="180"/>
      <c r="I60" s="180"/>
      <c r="J60" s="181">
        <f>J103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136</v>
      </c>
      <c r="E61" s="185"/>
      <c r="F61" s="185"/>
      <c r="G61" s="185"/>
      <c r="H61" s="185"/>
      <c r="I61" s="185"/>
      <c r="J61" s="186">
        <f>J104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137</v>
      </c>
      <c r="E62" s="185"/>
      <c r="F62" s="185"/>
      <c r="G62" s="185"/>
      <c r="H62" s="185"/>
      <c r="I62" s="185"/>
      <c r="J62" s="186">
        <f>J112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138</v>
      </c>
      <c r="E63" s="185"/>
      <c r="F63" s="185"/>
      <c r="G63" s="185"/>
      <c r="H63" s="185"/>
      <c r="I63" s="185"/>
      <c r="J63" s="186">
        <f>J115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139</v>
      </c>
      <c r="E64" s="185"/>
      <c r="F64" s="185"/>
      <c r="G64" s="185"/>
      <c r="H64" s="185"/>
      <c r="I64" s="185"/>
      <c r="J64" s="186">
        <f>J146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140</v>
      </c>
      <c r="E65" s="185"/>
      <c r="F65" s="185"/>
      <c r="G65" s="185"/>
      <c r="H65" s="185"/>
      <c r="I65" s="185"/>
      <c r="J65" s="186">
        <f>J217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141</v>
      </c>
      <c r="E66" s="185"/>
      <c r="F66" s="185"/>
      <c r="G66" s="185"/>
      <c r="H66" s="185"/>
      <c r="I66" s="185"/>
      <c r="J66" s="186">
        <f>J231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7"/>
      <c r="C67" s="178"/>
      <c r="D67" s="179" t="s">
        <v>142</v>
      </c>
      <c r="E67" s="180"/>
      <c r="F67" s="180"/>
      <c r="G67" s="180"/>
      <c r="H67" s="180"/>
      <c r="I67" s="180"/>
      <c r="J67" s="181">
        <f>J235</f>
        <v>0</v>
      </c>
      <c r="K67" s="178"/>
      <c r="L67" s="182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3"/>
      <c r="C68" s="128"/>
      <c r="D68" s="184" t="s">
        <v>143</v>
      </c>
      <c r="E68" s="185"/>
      <c r="F68" s="185"/>
      <c r="G68" s="185"/>
      <c r="H68" s="185"/>
      <c r="I68" s="185"/>
      <c r="J68" s="186">
        <f>J236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144</v>
      </c>
      <c r="E69" s="185"/>
      <c r="F69" s="185"/>
      <c r="G69" s="185"/>
      <c r="H69" s="185"/>
      <c r="I69" s="185"/>
      <c r="J69" s="186">
        <f>J253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145</v>
      </c>
      <c r="E70" s="185"/>
      <c r="F70" s="185"/>
      <c r="G70" s="185"/>
      <c r="H70" s="185"/>
      <c r="I70" s="185"/>
      <c r="J70" s="186">
        <f>J264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146</v>
      </c>
      <c r="E71" s="185"/>
      <c r="F71" s="185"/>
      <c r="G71" s="185"/>
      <c r="H71" s="185"/>
      <c r="I71" s="185"/>
      <c r="J71" s="186">
        <f>J275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8"/>
      <c r="D72" s="184" t="s">
        <v>147</v>
      </c>
      <c r="E72" s="185"/>
      <c r="F72" s="185"/>
      <c r="G72" s="185"/>
      <c r="H72" s="185"/>
      <c r="I72" s="185"/>
      <c r="J72" s="186">
        <f>J324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3"/>
      <c r="C73" s="128"/>
      <c r="D73" s="184" t="s">
        <v>148</v>
      </c>
      <c r="E73" s="185"/>
      <c r="F73" s="185"/>
      <c r="G73" s="185"/>
      <c r="H73" s="185"/>
      <c r="I73" s="185"/>
      <c r="J73" s="186">
        <f>J332</f>
        <v>0</v>
      </c>
      <c r="K73" s="128"/>
      <c r="L73" s="18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3"/>
      <c r="C74" s="128"/>
      <c r="D74" s="184" t="s">
        <v>149</v>
      </c>
      <c r="E74" s="185"/>
      <c r="F74" s="185"/>
      <c r="G74" s="185"/>
      <c r="H74" s="185"/>
      <c r="I74" s="185"/>
      <c r="J74" s="186">
        <f>J338</f>
        <v>0</v>
      </c>
      <c r="K74" s="128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3"/>
      <c r="C75" s="128"/>
      <c r="D75" s="184" t="s">
        <v>150</v>
      </c>
      <c r="E75" s="185"/>
      <c r="F75" s="185"/>
      <c r="G75" s="185"/>
      <c r="H75" s="185"/>
      <c r="I75" s="185"/>
      <c r="J75" s="186">
        <f>J348</f>
        <v>0</v>
      </c>
      <c r="K75" s="128"/>
      <c r="L75" s="18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3"/>
      <c r="C76" s="128"/>
      <c r="D76" s="184" t="s">
        <v>151</v>
      </c>
      <c r="E76" s="185"/>
      <c r="F76" s="185"/>
      <c r="G76" s="185"/>
      <c r="H76" s="185"/>
      <c r="I76" s="185"/>
      <c r="J76" s="186">
        <f>J470</f>
        <v>0</v>
      </c>
      <c r="K76" s="128"/>
      <c r="L76" s="18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3"/>
      <c r="C77" s="128"/>
      <c r="D77" s="184" t="s">
        <v>152</v>
      </c>
      <c r="E77" s="185"/>
      <c r="F77" s="185"/>
      <c r="G77" s="185"/>
      <c r="H77" s="185"/>
      <c r="I77" s="185"/>
      <c r="J77" s="186">
        <f>J596</f>
        <v>0</v>
      </c>
      <c r="K77" s="128"/>
      <c r="L77" s="187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3"/>
      <c r="C78" s="128"/>
      <c r="D78" s="184" t="s">
        <v>153</v>
      </c>
      <c r="E78" s="185"/>
      <c r="F78" s="185"/>
      <c r="G78" s="185"/>
      <c r="H78" s="185"/>
      <c r="I78" s="185"/>
      <c r="J78" s="186">
        <f>J669</f>
        <v>0</v>
      </c>
      <c r="K78" s="128"/>
      <c r="L78" s="187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83"/>
      <c r="C79" s="128"/>
      <c r="D79" s="184" t="s">
        <v>154</v>
      </c>
      <c r="E79" s="185"/>
      <c r="F79" s="185"/>
      <c r="G79" s="185"/>
      <c r="H79" s="185"/>
      <c r="I79" s="185"/>
      <c r="J79" s="186">
        <f>J764</f>
        <v>0</v>
      </c>
      <c r="K79" s="128"/>
      <c r="L79" s="187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83"/>
      <c r="C80" s="128"/>
      <c r="D80" s="184" t="s">
        <v>155</v>
      </c>
      <c r="E80" s="185"/>
      <c r="F80" s="185"/>
      <c r="G80" s="185"/>
      <c r="H80" s="185"/>
      <c r="I80" s="185"/>
      <c r="J80" s="186">
        <f>J825</f>
        <v>0</v>
      </c>
      <c r="K80" s="128"/>
      <c r="L80" s="187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83"/>
      <c r="C81" s="128"/>
      <c r="D81" s="184" t="s">
        <v>156</v>
      </c>
      <c r="E81" s="185"/>
      <c r="F81" s="185"/>
      <c r="G81" s="185"/>
      <c r="H81" s="185"/>
      <c r="I81" s="185"/>
      <c r="J81" s="186">
        <f>J848</f>
        <v>0</v>
      </c>
      <c r="K81" s="128"/>
      <c r="L81" s="187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83"/>
      <c r="C82" s="128"/>
      <c r="D82" s="184" t="s">
        <v>157</v>
      </c>
      <c r="E82" s="185"/>
      <c r="F82" s="185"/>
      <c r="G82" s="185"/>
      <c r="H82" s="185"/>
      <c r="I82" s="185"/>
      <c r="J82" s="186">
        <f>J902</f>
        <v>0</v>
      </c>
      <c r="K82" s="128"/>
      <c r="L82" s="187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2" customFormat="1" ht="21.84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62"/>
      <c r="C84" s="63"/>
      <c r="D84" s="63"/>
      <c r="E84" s="63"/>
      <c r="F84" s="63"/>
      <c r="G84" s="63"/>
      <c r="H84" s="63"/>
      <c r="I84" s="63"/>
      <c r="J84" s="63"/>
      <c r="K84" s="6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8" s="2" customFormat="1" ht="6.96" customHeight="1">
      <c r="A88" s="41"/>
      <c r="B88" s="64"/>
      <c r="C88" s="65"/>
      <c r="D88" s="65"/>
      <c r="E88" s="65"/>
      <c r="F88" s="65"/>
      <c r="G88" s="65"/>
      <c r="H88" s="65"/>
      <c r="I88" s="65"/>
      <c r="J88" s="65"/>
      <c r="K88" s="65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24.96" customHeight="1">
      <c r="A89" s="41"/>
      <c r="B89" s="42"/>
      <c r="C89" s="26" t="s">
        <v>158</v>
      </c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2" customHeight="1">
      <c r="A91" s="41"/>
      <c r="B91" s="42"/>
      <c r="C91" s="35" t="s">
        <v>16</v>
      </c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6.5" customHeight="1">
      <c r="A92" s="41"/>
      <c r="B92" s="42"/>
      <c r="C92" s="43"/>
      <c r="D92" s="43"/>
      <c r="E92" s="172" t="str">
        <f>E7</f>
        <v>KKN a.s.-Objekt B-stavební úpravy ve 3.NP -lůžkové oddělení kardiologie 2</v>
      </c>
      <c r="F92" s="35"/>
      <c r="G92" s="35"/>
      <c r="H92" s="35"/>
      <c r="I92" s="43"/>
      <c r="J92" s="43"/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5" t="s">
        <v>129</v>
      </c>
      <c r="D93" s="43"/>
      <c r="E93" s="43"/>
      <c r="F93" s="43"/>
      <c r="G93" s="43"/>
      <c r="H93" s="43"/>
      <c r="I93" s="43"/>
      <c r="J93" s="43"/>
      <c r="K93" s="43"/>
      <c r="L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6.5" customHeight="1">
      <c r="A94" s="41"/>
      <c r="B94" s="42"/>
      <c r="C94" s="43"/>
      <c r="D94" s="43"/>
      <c r="E94" s="72" t="str">
        <f>E9</f>
        <v>D.1.1 - Stavební řešení</v>
      </c>
      <c r="F94" s="43"/>
      <c r="G94" s="43"/>
      <c r="H94" s="43"/>
      <c r="I94" s="43"/>
      <c r="J94" s="43"/>
      <c r="K94" s="43"/>
      <c r="L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6.96" customHeight="1">
      <c r="A95" s="41"/>
      <c r="B95" s="42"/>
      <c r="C95" s="43"/>
      <c r="D95" s="43"/>
      <c r="E95" s="43"/>
      <c r="F95" s="43"/>
      <c r="G95" s="43"/>
      <c r="H95" s="43"/>
      <c r="I95" s="43"/>
      <c r="J95" s="43"/>
      <c r="K95" s="43"/>
      <c r="L95" s="147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2" customHeight="1">
      <c r="A96" s="41"/>
      <c r="B96" s="42"/>
      <c r="C96" s="35" t="s">
        <v>21</v>
      </c>
      <c r="D96" s="43"/>
      <c r="E96" s="43"/>
      <c r="F96" s="30" t="str">
        <f>F12</f>
        <v>Karlovy Vary</v>
      </c>
      <c r="G96" s="43"/>
      <c r="H96" s="43"/>
      <c r="I96" s="35" t="s">
        <v>23</v>
      </c>
      <c r="J96" s="75" t="str">
        <f>IF(J12="","",J12)</f>
        <v>19. 3. 2026</v>
      </c>
      <c r="K96" s="43"/>
      <c r="L96" s="147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6.96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147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40.05" customHeight="1">
      <c r="A98" s="41"/>
      <c r="B98" s="42"/>
      <c r="C98" s="35" t="s">
        <v>25</v>
      </c>
      <c r="D98" s="43"/>
      <c r="E98" s="43"/>
      <c r="F98" s="30" t="str">
        <f>E15</f>
        <v>KKN a.s,nem.Karlovy Vary,Bezručova 19,K.Vary</v>
      </c>
      <c r="G98" s="43"/>
      <c r="H98" s="43"/>
      <c r="I98" s="35" t="s">
        <v>33</v>
      </c>
      <c r="J98" s="39" t="str">
        <f>E21</f>
        <v>Jan Sobotka,F.Palackého 108,Kynšperk n.O.</v>
      </c>
      <c r="K98" s="43"/>
      <c r="L98" s="147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25.65" customHeight="1">
      <c r="A99" s="41"/>
      <c r="B99" s="42"/>
      <c r="C99" s="35" t="s">
        <v>31</v>
      </c>
      <c r="D99" s="43"/>
      <c r="E99" s="43"/>
      <c r="F99" s="30" t="str">
        <f>IF(E18="","",E18)</f>
        <v>Vyplň údaj</v>
      </c>
      <c r="G99" s="43"/>
      <c r="H99" s="43"/>
      <c r="I99" s="35" t="s">
        <v>38</v>
      </c>
      <c r="J99" s="39" t="str">
        <f>E24</f>
        <v>Ing.Jana Handšuhová Smutná</v>
      </c>
      <c r="K99" s="43"/>
      <c r="L99" s="147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10.32" customHeight="1">
      <c r="A100" s="41"/>
      <c r="B100" s="42"/>
      <c r="C100" s="43"/>
      <c r="D100" s="43"/>
      <c r="E100" s="43"/>
      <c r="F100" s="43"/>
      <c r="G100" s="43"/>
      <c r="H100" s="43"/>
      <c r="I100" s="43"/>
      <c r="J100" s="43"/>
      <c r="K100" s="43"/>
      <c r="L100" s="147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</row>
    <row r="101" s="11" customFormat="1" ht="29.28" customHeight="1">
      <c r="A101" s="188"/>
      <c r="B101" s="189"/>
      <c r="C101" s="190" t="s">
        <v>159</v>
      </c>
      <c r="D101" s="191" t="s">
        <v>63</v>
      </c>
      <c r="E101" s="191" t="s">
        <v>59</v>
      </c>
      <c r="F101" s="191" t="s">
        <v>60</v>
      </c>
      <c r="G101" s="191" t="s">
        <v>160</v>
      </c>
      <c r="H101" s="191" t="s">
        <v>161</v>
      </c>
      <c r="I101" s="191" t="s">
        <v>162</v>
      </c>
      <c r="J101" s="191" t="s">
        <v>133</v>
      </c>
      <c r="K101" s="192" t="s">
        <v>163</v>
      </c>
      <c r="L101" s="193"/>
      <c r="M101" s="95" t="s">
        <v>19</v>
      </c>
      <c r="N101" s="96" t="s">
        <v>48</v>
      </c>
      <c r="O101" s="96" t="s">
        <v>164</v>
      </c>
      <c r="P101" s="96" t="s">
        <v>165</v>
      </c>
      <c r="Q101" s="96" t="s">
        <v>166</v>
      </c>
      <c r="R101" s="96" t="s">
        <v>167</v>
      </c>
      <c r="S101" s="96" t="s">
        <v>168</v>
      </c>
      <c r="T101" s="97" t="s">
        <v>169</v>
      </c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</row>
    <row r="102" s="2" customFormat="1" ht="22.8" customHeight="1">
      <c r="A102" s="41"/>
      <c r="B102" s="42"/>
      <c r="C102" s="102" t="s">
        <v>170</v>
      </c>
      <c r="D102" s="43"/>
      <c r="E102" s="43"/>
      <c r="F102" s="43"/>
      <c r="G102" s="43"/>
      <c r="H102" s="43"/>
      <c r="I102" s="43"/>
      <c r="J102" s="194">
        <f>BK102</f>
        <v>0</v>
      </c>
      <c r="K102" s="43"/>
      <c r="L102" s="47"/>
      <c r="M102" s="98"/>
      <c r="N102" s="195"/>
      <c r="O102" s="99"/>
      <c r="P102" s="196">
        <f>P103+P235</f>
        <v>0</v>
      </c>
      <c r="Q102" s="99"/>
      <c r="R102" s="196">
        <f>R103+R235</f>
        <v>19.002859669999999</v>
      </c>
      <c r="S102" s="99"/>
      <c r="T102" s="197">
        <f>T103+T235</f>
        <v>10.905108309999999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77</v>
      </c>
      <c r="AU102" s="20" t="s">
        <v>134</v>
      </c>
      <c r="BK102" s="198">
        <f>BK103+BK235</f>
        <v>0</v>
      </c>
    </row>
    <row r="103" s="12" customFormat="1" ht="25.92" customHeight="1">
      <c r="A103" s="12"/>
      <c r="B103" s="199"/>
      <c r="C103" s="200"/>
      <c r="D103" s="201" t="s">
        <v>77</v>
      </c>
      <c r="E103" s="202" t="s">
        <v>171</v>
      </c>
      <c r="F103" s="202" t="s">
        <v>172</v>
      </c>
      <c r="G103" s="200"/>
      <c r="H103" s="200"/>
      <c r="I103" s="203"/>
      <c r="J103" s="204">
        <f>BK103</f>
        <v>0</v>
      </c>
      <c r="K103" s="200"/>
      <c r="L103" s="205"/>
      <c r="M103" s="206"/>
      <c r="N103" s="207"/>
      <c r="O103" s="207"/>
      <c r="P103" s="208">
        <f>P104+P112+P115+P146+P217+P231</f>
        <v>0</v>
      </c>
      <c r="Q103" s="207"/>
      <c r="R103" s="208">
        <f>R104+R112+R115+R146+R217+R231</f>
        <v>11.15115037</v>
      </c>
      <c r="S103" s="207"/>
      <c r="T103" s="209">
        <f>T104+T112+T115+T146+T217+T231</f>
        <v>6.5278157999999999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0" t="s">
        <v>86</v>
      </c>
      <c r="AT103" s="211" t="s">
        <v>77</v>
      </c>
      <c r="AU103" s="211" t="s">
        <v>78</v>
      </c>
      <c r="AY103" s="210" t="s">
        <v>173</v>
      </c>
      <c r="BK103" s="212">
        <f>BK104+BK112+BK115+BK146+BK217+BK231</f>
        <v>0</v>
      </c>
    </row>
    <row r="104" s="12" customFormat="1" ht="22.8" customHeight="1">
      <c r="A104" s="12"/>
      <c r="B104" s="199"/>
      <c r="C104" s="200"/>
      <c r="D104" s="201" t="s">
        <v>77</v>
      </c>
      <c r="E104" s="213" t="s">
        <v>174</v>
      </c>
      <c r="F104" s="213" t="s">
        <v>175</v>
      </c>
      <c r="G104" s="200"/>
      <c r="H104" s="200"/>
      <c r="I104" s="203"/>
      <c r="J104" s="214">
        <f>BK104</f>
        <v>0</v>
      </c>
      <c r="K104" s="200"/>
      <c r="L104" s="205"/>
      <c r="M104" s="206"/>
      <c r="N104" s="207"/>
      <c r="O104" s="207"/>
      <c r="P104" s="208">
        <f>SUM(P105:P111)</f>
        <v>0</v>
      </c>
      <c r="Q104" s="207"/>
      <c r="R104" s="208">
        <f>SUM(R105:R111)</f>
        <v>0.89808250000000012</v>
      </c>
      <c r="S104" s="207"/>
      <c r="T104" s="209">
        <f>SUM(T105:T111)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0" t="s">
        <v>86</v>
      </c>
      <c r="AT104" s="211" t="s">
        <v>77</v>
      </c>
      <c r="AU104" s="211" t="s">
        <v>86</v>
      </c>
      <c r="AY104" s="210" t="s">
        <v>173</v>
      </c>
      <c r="BK104" s="212">
        <f>SUM(BK105:BK111)</f>
        <v>0</v>
      </c>
    </row>
    <row r="105" s="2" customFormat="1" ht="21.75" customHeight="1">
      <c r="A105" s="41"/>
      <c r="B105" s="42"/>
      <c r="C105" s="215" t="s">
        <v>86</v>
      </c>
      <c r="D105" s="215" t="s">
        <v>176</v>
      </c>
      <c r="E105" s="216" t="s">
        <v>177</v>
      </c>
      <c r="F105" s="217" t="s">
        <v>178</v>
      </c>
      <c r="G105" s="218" t="s">
        <v>179</v>
      </c>
      <c r="H105" s="219">
        <v>3.3250000000000002</v>
      </c>
      <c r="I105" s="220"/>
      <c r="J105" s="221">
        <f>ROUND(I105*H105,2)</f>
        <v>0</v>
      </c>
      <c r="K105" s="217" t="s">
        <v>180</v>
      </c>
      <c r="L105" s="47"/>
      <c r="M105" s="222" t="s">
        <v>19</v>
      </c>
      <c r="N105" s="223" t="s">
        <v>49</v>
      </c>
      <c r="O105" s="87"/>
      <c r="P105" s="224">
        <f>O105*H105</f>
        <v>0</v>
      </c>
      <c r="Q105" s="224">
        <v>0.27010000000000001</v>
      </c>
      <c r="R105" s="224">
        <f>Q105*H105</f>
        <v>0.89808250000000012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181</v>
      </c>
      <c r="AT105" s="226" t="s">
        <v>176</v>
      </c>
      <c r="AU105" s="226" t="s">
        <v>88</v>
      </c>
      <c r="AY105" s="20" t="s">
        <v>173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86</v>
      </c>
      <c r="BK105" s="227">
        <f>ROUND(I105*H105,2)</f>
        <v>0</v>
      </c>
      <c r="BL105" s="20" t="s">
        <v>181</v>
      </c>
      <c r="BM105" s="226" t="s">
        <v>182</v>
      </c>
    </row>
    <row r="106" s="2" customFormat="1">
      <c r="A106" s="41"/>
      <c r="B106" s="42"/>
      <c r="C106" s="43"/>
      <c r="D106" s="228" t="s">
        <v>183</v>
      </c>
      <c r="E106" s="43"/>
      <c r="F106" s="229" t="s">
        <v>184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183</v>
      </c>
      <c r="AU106" s="20" t="s">
        <v>88</v>
      </c>
    </row>
    <row r="107" s="2" customFormat="1">
      <c r="A107" s="41"/>
      <c r="B107" s="42"/>
      <c r="C107" s="43"/>
      <c r="D107" s="233" t="s">
        <v>185</v>
      </c>
      <c r="E107" s="43"/>
      <c r="F107" s="234" t="s">
        <v>186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185</v>
      </c>
      <c r="AU107" s="20" t="s">
        <v>88</v>
      </c>
    </row>
    <row r="108" s="13" customFormat="1">
      <c r="A108" s="13"/>
      <c r="B108" s="235"/>
      <c r="C108" s="236"/>
      <c r="D108" s="228" t="s">
        <v>187</v>
      </c>
      <c r="E108" s="237" t="s">
        <v>19</v>
      </c>
      <c r="F108" s="238" t="s">
        <v>188</v>
      </c>
      <c r="G108" s="236"/>
      <c r="H108" s="237" t="s">
        <v>19</v>
      </c>
      <c r="I108" s="239"/>
      <c r="J108" s="236"/>
      <c r="K108" s="236"/>
      <c r="L108" s="240"/>
      <c r="M108" s="241"/>
      <c r="N108" s="242"/>
      <c r="O108" s="242"/>
      <c r="P108" s="242"/>
      <c r="Q108" s="242"/>
      <c r="R108" s="242"/>
      <c r="S108" s="242"/>
      <c r="T108" s="24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4" t="s">
        <v>187</v>
      </c>
      <c r="AU108" s="244" t="s">
        <v>88</v>
      </c>
      <c r="AV108" s="13" t="s">
        <v>86</v>
      </c>
      <c r="AW108" s="13" t="s">
        <v>37</v>
      </c>
      <c r="AX108" s="13" t="s">
        <v>78</v>
      </c>
      <c r="AY108" s="244" t="s">
        <v>173</v>
      </c>
    </row>
    <row r="109" s="14" customFormat="1">
      <c r="A109" s="14"/>
      <c r="B109" s="245"/>
      <c r="C109" s="246"/>
      <c r="D109" s="228" t="s">
        <v>187</v>
      </c>
      <c r="E109" s="247" t="s">
        <v>19</v>
      </c>
      <c r="F109" s="248" t="s">
        <v>189</v>
      </c>
      <c r="G109" s="246"/>
      <c r="H109" s="249">
        <v>1.4350000000000001</v>
      </c>
      <c r="I109" s="250"/>
      <c r="J109" s="246"/>
      <c r="K109" s="246"/>
      <c r="L109" s="251"/>
      <c r="M109" s="252"/>
      <c r="N109" s="253"/>
      <c r="O109" s="253"/>
      <c r="P109" s="253"/>
      <c r="Q109" s="253"/>
      <c r="R109" s="253"/>
      <c r="S109" s="253"/>
      <c r="T109" s="25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5" t="s">
        <v>187</v>
      </c>
      <c r="AU109" s="255" t="s">
        <v>88</v>
      </c>
      <c r="AV109" s="14" t="s">
        <v>88</v>
      </c>
      <c r="AW109" s="14" t="s">
        <v>37</v>
      </c>
      <c r="AX109" s="14" t="s">
        <v>78</v>
      </c>
      <c r="AY109" s="255" t="s">
        <v>173</v>
      </c>
    </row>
    <row r="110" s="14" customFormat="1">
      <c r="A110" s="14"/>
      <c r="B110" s="245"/>
      <c r="C110" s="246"/>
      <c r="D110" s="228" t="s">
        <v>187</v>
      </c>
      <c r="E110" s="247" t="s">
        <v>19</v>
      </c>
      <c r="F110" s="248" t="s">
        <v>190</v>
      </c>
      <c r="G110" s="246"/>
      <c r="H110" s="249">
        <v>1.8899999999999999</v>
      </c>
      <c r="I110" s="250"/>
      <c r="J110" s="246"/>
      <c r="K110" s="246"/>
      <c r="L110" s="251"/>
      <c r="M110" s="252"/>
      <c r="N110" s="253"/>
      <c r="O110" s="253"/>
      <c r="P110" s="253"/>
      <c r="Q110" s="253"/>
      <c r="R110" s="253"/>
      <c r="S110" s="253"/>
      <c r="T110" s="25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5" t="s">
        <v>187</v>
      </c>
      <c r="AU110" s="255" t="s">
        <v>88</v>
      </c>
      <c r="AV110" s="14" t="s">
        <v>88</v>
      </c>
      <c r="AW110" s="14" t="s">
        <v>37</v>
      </c>
      <c r="AX110" s="14" t="s">
        <v>78</v>
      </c>
      <c r="AY110" s="255" t="s">
        <v>173</v>
      </c>
    </row>
    <row r="111" s="15" customFormat="1">
      <c r="A111" s="15"/>
      <c r="B111" s="256"/>
      <c r="C111" s="257"/>
      <c r="D111" s="228" t="s">
        <v>187</v>
      </c>
      <c r="E111" s="258" t="s">
        <v>19</v>
      </c>
      <c r="F111" s="259" t="s">
        <v>191</v>
      </c>
      <c r="G111" s="257"/>
      <c r="H111" s="260">
        <v>3.3250000000000002</v>
      </c>
      <c r="I111" s="261"/>
      <c r="J111" s="257"/>
      <c r="K111" s="257"/>
      <c r="L111" s="262"/>
      <c r="M111" s="263"/>
      <c r="N111" s="264"/>
      <c r="O111" s="264"/>
      <c r="P111" s="264"/>
      <c r="Q111" s="264"/>
      <c r="R111" s="264"/>
      <c r="S111" s="264"/>
      <c r="T111" s="26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66" t="s">
        <v>187</v>
      </c>
      <c r="AU111" s="266" t="s">
        <v>88</v>
      </c>
      <c r="AV111" s="15" t="s">
        <v>181</v>
      </c>
      <c r="AW111" s="15" t="s">
        <v>37</v>
      </c>
      <c r="AX111" s="15" t="s">
        <v>86</v>
      </c>
      <c r="AY111" s="266" t="s">
        <v>173</v>
      </c>
    </row>
    <row r="112" s="12" customFormat="1" ht="22.8" customHeight="1">
      <c r="A112" s="12"/>
      <c r="B112" s="199"/>
      <c r="C112" s="200"/>
      <c r="D112" s="201" t="s">
        <v>77</v>
      </c>
      <c r="E112" s="213" t="s">
        <v>181</v>
      </c>
      <c r="F112" s="213" t="s">
        <v>192</v>
      </c>
      <c r="G112" s="200"/>
      <c r="H112" s="200"/>
      <c r="I112" s="203"/>
      <c r="J112" s="214">
        <f>BK112</f>
        <v>0</v>
      </c>
      <c r="K112" s="200"/>
      <c r="L112" s="205"/>
      <c r="M112" s="206"/>
      <c r="N112" s="207"/>
      <c r="O112" s="207"/>
      <c r="P112" s="208">
        <f>SUM(P113:P114)</f>
        <v>0</v>
      </c>
      <c r="Q112" s="207"/>
      <c r="R112" s="208">
        <f>SUM(R113:R114)</f>
        <v>0.57120000000000004</v>
      </c>
      <c r="S112" s="207"/>
      <c r="T112" s="209">
        <f>SUM(T113:T114)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10" t="s">
        <v>86</v>
      </c>
      <c r="AT112" s="211" t="s">
        <v>77</v>
      </c>
      <c r="AU112" s="211" t="s">
        <v>86</v>
      </c>
      <c r="AY112" s="210" t="s">
        <v>173</v>
      </c>
      <c r="BK112" s="212">
        <f>SUM(BK113:BK114)</f>
        <v>0</v>
      </c>
    </row>
    <row r="113" s="2" customFormat="1" ht="16.5" customHeight="1">
      <c r="A113" s="41"/>
      <c r="B113" s="42"/>
      <c r="C113" s="215" t="s">
        <v>88</v>
      </c>
      <c r="D113" s="215" t="s">
        <v>176</v>
      </c>
      <c r="E113" s="216" t="s">
        <v>193</v>
      </c>
      <c r="F113" s="217" t="s">
        <v>194</v>
      </c>
      <c r="G113" s="218" t="s">
        <v>179</v>
      </c>
      <c r="H113" s="219">
        <v>2</v>
      </c>
      <c r="I113" s="220"/>
      <c r="J113" s="221">
        <f>ROUND(I113*H113,2)</f>
        <v>0</v>
      </c>
      <c r="K113" s="217" t="s">
        <v>19</v>
      </c>
      <c r="L113" s="47"/>
      <c r="M113" s="222" t="s">
        <v>19</v>
      </c>
      <c r="N113" s="223" t="s">
        <v>49</v>
      </c>
      <c r="O113" s="87"/>
      <c r="P113" s="224">
        <f>O113*H113</f>
        <v>0</v>
      </c>
      <c r="Q113" s="224">
        <v>0.28560000000000002</v>
      </c>
      <c r="R113" s="224">
        <f>Q113*H113</f>
        <v>0.57120000000000004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181</v>
      </c>
      <c r="AT113" s="226" t="s">
        <v>176</v>
      </c>
      <c r="AU113" s="226" t="s">
        <v>88</v>
      </c>
      <c r="AY113" s="20" t="s">
        <v>173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86</v>
      </c>
      <c r="BK113" s="227">
        <f>ROUND(I113*H113,2)</f>
        <v>0</v>
      </c>
      <c r="BL113" s="20" t="s">
        <v>181</v>
      </c>
      <c r="BM113" s="226" t="s">
        <v>195</v>
      </c>
    </row>
    <row r="114" s="2" customFormat="1">
      <c r="A114" s="41"/>
      <c r="B114" s="42"/>
      <c r="C114" s="43"/>
      <c r="D114" s="228" t="s">
        <v>183</v>
      </c>
      <c r="E114" s="43"/>
      <c r="F114" s="229" t="s">
        <v>194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183</v>
      </c>
      <c r="AU114" s="20" t="s">
        <v>88</v>
      </c>
    </row>
    <row r="115" s="12" customFormat="1" ht="22.8" customHeight="1">
      <c r="A115" s="12"/>
      <c r="B115" s="199"/>
      <c r="C115" s="200"/>
      <c r="D115" s="201" t="s">
        <v>77</v>
      </c>
      <c r="E115" s="213" t="s">
        <v>196</v>
      </c>
      <c r="F115" s="213" t="s">
        <v>197</v>
      </c>
      <c r="G115" s="200"/>
      <c r="H115" s="200"/>
      <c r="I115" s="203"/>
      <c r="J115" s="214">
        <f>BK115</f>
        <v>0</v>
      </c>
      <c r="K115" s="200"/>
      <c r="L115" s="205"/>
      <c r="M115" s="206"/>
      <c r="N115" s="207"/>
      <c r="O115" s="207"/>
      <c r="P115" s="208">
        <f>SUM(P116:P145)</f>
        <v>0</v>
      </c>
      <c r="Q115" s="207"/>
      <c r="R115" s="208">
        <f>SUM(R116:R145)</f>
        <v>9.6761282699999995</v>
      </c>
      <c r="S115" s="207"/>
      <c r="T115" s="209">
        <f>SUM(T116:T145)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10" t="s">
        <v>86</v>
      </c>
      <c r="AT115" s="211" t="s">
        <v>77</v>
      </c>
      <c r="AU115" s="211" t="s">
        <v>86</v>
      </c>
      <c r="AY115" s="210" t="s">
        <v>173</v>
      </c>
      <c r="BK115" s="212">
        <f>SUM(BK116:BK145)</f>
        <v>0</v>
      </c>
    </row>
    <row r="116" s="2" customFormat="1" ht="16.5" customHeight="1">
      <c r="A116" s="41"/>
      <c r="B116" s="42"/>
      <c r="C116" s="215" t="s">
        <v>174</v>
      </c>
      <c r="D116" s="215" t="s">
        <v>176</v>
      </c>
      <c r="E116" s="216" t="s">
        <v>198</v>
      </c>
      <c r="F116" s="217" t="s">
        <v>199</v>
      </c>
      <c r="G116" s="218" t="s">
        <v>179</v>
      </c>
      <c r="H116" s="219">
        <v>207.00800000000001</v>
      </c>
      <c r="I116" s="220"/>
      <c r="J116" s="221">
        <f>ROUND(I116*H116,2)</f>
        <v>0</v>
      </c>
      <c r="K116" s="217" t="s">
        <v>180</v>
      </c>
      <c r="L116" s="47"/>
      <c r="M116" s="222" t="s">
        <v>19</v>
      </c>
      <c r="N116" s="223" t="s">
        <v>49</v>
      </c>
      <c r="O116" s="87"/>
      <c r="P116" s="224">
        <f>O116*H116</f>
        <v>0</v>
      </c>
      <c r="Q116" s="224">
        <v>0.00025999999999999998</v>
      </c>
      <c r="R116" s="224">
        <f>Q116*H116</f>
        <v>0.053822079999999994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181</v>
      </c>
      <c r="AT116" s="226" t="s">
        <v>176</v>
      </c>
      <c r="AU116" s="226" t="s">
        <v>88</v>
      </c>
      <c r="AY116" s="20" t="s">
        <v>173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86</v>
      </c>
      <c r="BK116" s="227">
        <f>ROUND(I116*H116,2)</f>
        <v>0</v>
      </c>
      <c r="BL116" s="20" t="s">
        <v>181</v>
      </c>
      <c r="BM116" s="226" t="s">
        <v>200</v>
      </c>
    </row>
    <row r="117" s="2" customFormat="1">
      <c r="A117" s="41"/>
      <c r="B117" s="42"/>
      <c r="C117" s="43"/>
      <c r="D117" s="228" t="s">
        <v>183</v>
      </c>
      <c r="E117" s="43"/>
      <c r="F117" s="229" t="s">
        <v>201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183</v>
      </c>
      <c r="AU117" s="20" t="s">
        <v>88</v>
      </c>
    </row>
    <row r="118" s="2" customFormat="1">
      <c r="A118" s="41"/>
      <c r="B118" s="42"/>
      <c r="C118" s="43"/>
      <c r="D118" s="233" t="s">
        <v>185</v>
      </c>
      <c r="E118" s="43"/>
      <c r="F118" s="234" t="s">
        <v>202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185</v>
      </c>
      <c r="AU118" s="20" t="s">
        <v>88</v>
      </c>
    </row>
    <row r="119" s="2" customFormat="1" ht="16.5" customHeight="1">
      <c r="A119" s="41"/>
      <c r="B119" s="42"/>
      <c r="C119" s="215" t="s">
        <v>181</v>
      </c>
      <c r="D119" s="215" t="s">
        <v>176</v>
      </c>
      <c r="E119" s="216" t="s">
        <v>203</v>
      </c>
      <c r="F119" s="217" t="s">
        <v>204</v>
      </c>
      <c r="G119" s="218" t="s">
        <v>179</v>
      </c>
      <c r="H119" s="219">
        <v>20</v>
      </c>
      <c r="I119" s="220"/>
      <c r="J119" s="221">
        <f>ROUND(I119*H119,2)</f>
        <v>0</v>
      </c>
      <c r="K119" s="217" t="s">
        <v>180</v>
      </c>
      <c r="L119" s="47"/>
      <c r="M119" s="222" t="s">
        <v>19</v>
      </c>
      <c r="N119" s="223" t="s">
        <v>49</v>
      </c>
      <c r="O119" s="87"/>
      <c r="P119" s="224">
        <f>O119*H119</f>
        <v>0</v>
      </c>
      <c r="Q119" s="224">
        <v>0.0043800000000000002</v>
      </c>
      <c r="R119" s="224">
        <f>Q119*H119</f>
        <v>0.087600000000000011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181</v>
      </c>
      <c r="AT119" s="226" t="s">
        <v>176</v>
      </c>
      <c r="AU119" s="226" t="s">
        <v>88</v>
      </c>
      <c r="AY119" s="20" t="s">
        <v>173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86</v>
      </c>
      <c r="BK119" s="227">
        <f>ROUND(I119*H119,2)</f>
        <v>0</v>
      </c>
      <c r="BL119" s="20" t="s">
        <v>181</v>
      </c>
      <c r="BM119" s="226" t="s">
        <v>205</v>
      </c>
    </row>
    <row r="120" s="2" customFormat="1">
      <c r="A120" s="41"/>
      <c r="B120" s="42"/>
      <c r="C120" s="43"/>
      <c r="D120" s="228" t="s">
        <v>183</v>
      </c>
      <c r="E120" s="43"/>
      <c r="F120" s="229" t="s">
        <v>206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183</v>
      </c>
      <c r="AU120" s="20" t="s">
        <v>88</v>
      </c>
    </row>
    <row r="121" s="2" customFormat="1">
      <c r="A121" s="41"/>
      <c r="B121" s="42"/>
      <c r="C121" s="43"/>
      <c r="D121" s="233" t="s">
        <v>185</v>
      </c>
      <c r="E121" s="43"/>
      <c r="F121" s="234" t="s">
        <v>207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185</v>
      </c>
      <c r="AU121" s="20" t="s">
        <v>88</v>
      </c>
    </row>
    <row r="122" s="2" customFormat="1" ht="16.5" customHeight="1">
      <c r="A122" s="41"/>
      <c r="B122" s="42"/>
      <c r="C122" s="215" t="s">
        <v>208</v>
      </c>
      <c r="D122" s="215" t="s">
        <v>176</v>
      </c>
      <c r="E122" s="216" t="s">
        <v>209</v>
      </c>
      <c r="F122" s="217" t="s">
        <v>210</v>
      </c>
      <c r="G122" s="218" t="s">
        <v>179</v>
      </c>
      <c r="H122" s="219">
        <v>207.00800000000001</v>
      </c>
      <c r="I122" s="220"/>
      <c r="J122" s="221">
        <f>ROUND(I122*H122,2)</f>
        <v>0</v>
      </c>
      <c r="K122" s="217" t="s">
        <v>180</v>
      </c>
      <c r="L122" s="47"/>
      <c r="M122" s="222" t="s">
        <v>19</v>
      </c>
      <c r="N122" s="223" t="s">
        <v>49</v>
      </c>
      <c r="O122" s="87"/>
      <c r="P122" s="224">
        <f>O122*H122</f>
        <v>0</v>
      </c>
      <c r="Q122" s="224">
        <v>0.018380000000000001</v>
      </c>
      <c r="R122" s="224">
        <f>Q122*H122</f>
        <v>3.8048070400000005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181</v>
      </c>
      <c r="AT122" s="226" t="s">
        <v>176</v>
      </c>
      <c r="AU122" s="226" t="s">
        <v>88</v>
      </c>
      <c r="AY122" s="20" t="s">
        <v>173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86</v>
      </c>
      <c r="BK122" s="227">
        <f>ROUND(I122*H122,2)</f>
        <v>0</v>
      </c>
      <c r="BL122" s="20" t="s">
        <v>181</v>
      </c>
      <c r="BM122" s="226" t="s">
        <v>211</v>
      </c>
    </row>
    <row r="123" s="2" customFormat="1">
      <c r="A123" s="41"/>
      <c r="B123" s="42"/>
      <c r="C123" s="43"/>
      <c r="D123" s="228" t="s">
        <v>183</v>
      </c>
      <c r="E123" s="43"/>
      <c r="F123" s="229" t="s">
        <v>212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183</v>
      </c>
      <c r="AU123" s="20" t="s">
        <v>88</v>
      </c>
    </row>
    <row r="124" s="2" customFormat="1">
      <c r="A124" s="41"/>
      <c r="B124" s="42"/>
      <c r="C124" s="43"/>
      <c r="D124" s="233" t="s">
        <v>185</v>
      </c>
      <c r="E124" s="43"/>
      <c r="F124" s="234" t="s">
        <v>213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185</v>
      </c>
      <c r="AU124" s="20" t="s">
        <v>88</v>
      </c>
    </row>
    <row r="125" s="2" customFormat="1" ht="21.75" customHeight="1">
      <c r="A125" s="41"/>
      <c r="B125" s="42"/>
      <c r="C125" s="215" t="s">
        <v>196</v>
      </c>
      <c r="D125" s="215" t="s">
        <v>176</v>
      </c>
      <c r="E125" s="216" t="s">
        <v>214</v>
      </c>
      <c r="F125" s="217" t="s">
        <v>215</v>
      </c>
      <c r="G125" s="218" t="s">
        <v>216</v>
      </c>
      <c r="H125" s="219">
        <v>0.22400000000000001</v>
      </c>
      <c r="I125" s="220"/>
      <c r="J125" s="221">
        <f>ROUND(I125*H125,2)</f>
        <v>0</v>
      </c>
      <c r="K125" s="217" t="s">
        <v>180</v>
      </c>
      <c r="L125" s="47"/>
      <c r="M125" s="222" t="s">
        <v>19</v>
      </c>
      <c r="N125" s="223" t="s">
        <v>49</v>
      </c>
      <c r="O125" s="87"/>
      <c r="P125" s="224">
        <f>O125*H125</f>
        <v>0</v>
      </c>
      <c r="Q125" s="224">
        <v>2.5018699999999998</v>
      </c>
      <c r="R125" s="224">
        <f>Q125*H125</f>
        <v>0.56041887999999995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181</v>
      </c>
      <c r="AT125" s="226" t="s">
        <v>176</v>
      </c>
      <c r="AU125" s="226" t="s">
        <v>88</v>
      </c>
      <c r="AY125" s="20" t="s">
        <v>173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86</v>
      </c>
      <c r="BK125" s="227">
        <f>ROUND(I125*H125,2)</f>
        <v>0</v>
      </c>
      <c r="BL125" s="20" t="s">
        <v>181</v>
      </c>
      <c r="BM125" s="226" t="s">
        <v>217</v>
      </c>
    </row>
    <row r="126" s="2" customFormat="1">
      <c r="A126" s="41"/>
      <c r="B126" s="42"/>
      <c r="C126" s="43"/>
      <c r="D126" s="228" t="s">
        <v>183</v>
      </c>
      <c r="E126" s="43"/>
      <c r="F126" s="229" t="s">
        <v>218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183</v>
      </c>
      <c r="AU126" s="20" t="s">
        <v>88</v>
      </c>
    </row>
    <row r="127" s="2" customFormat="1">
      <c r="A127" s="41"/>
      <c r="B127" s="42"/>
      <c r="C127" s="43"/>
      <c r="D127" s="233" t="s">
        <v>185</v>
      </c>
      <c r="E127" s="43"/>
      <c r="F127" s="234" t="s">
        <v>219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185</v>
      </c>
      <c r="AU127" s="20" t="s">
        <v>88</v>
      </c>
    </row>
    <row r="128" s="14" customFormat="1">
      <c r="A128" s="14"/>
      <c r="B128" s="245"/>
      <c r="C128" s="246"/>
      <c r="D128" s="228" t="s">
        <v>187</v>
      </c>
      <c r="E128" s="247" t="s">
        <v>19</v>
      </c>
      <c r="F128" s="248" t="s">
        <v>220</v>
      </c>
      <c r="G128" s="246"/>
      <c r="H128" s="249">
        <v>0.22400000000000001</v>
      </c>
      <c r="I128" s="250"/>
      <c r="J128" s="246"/>
      <c r="K128" s="246"/>
      <c r="L128" s="251"/>
      <c r="M128" s="252"/>
      <c r="N128" s="253"/>
      <c r="O128" s="253"/>
      <c r="P128" s="253"/>
      <c r="Q128" s="253"/>
      <c r="R128" s="253"/>
      <c r="S128" s="253"/>
      <c r="T128" s="25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5" t="s">
        <v>187</v>
      </c>
      <c r="AU128" s="255" t="s">
        <v>88</v>
      </c>
      <c r="AV128" s="14" t="s">
        <v>88</v>
      </c>
      <c r="AW128" s="14" t="s">
        <v>37</v>
      </c>
      <c r="AX128" s="14" t="s">
        <v>86</v>
      </c>
      <c r="AY128" s="255" t="s">
        <v>173</v>
      </c>
    </row>
    <row r="129" s="2" customFormat="1" ht="21.75" customHeight="1">
      <c r="A129" s="41"/>
      <c r="B129" s="42"/>
      <c r="C129" s="215" t="s">
        <v>221</v>
      </c>
      <c r="D129" s="215" t="s">
        <v>176</v>
      </c>
      <c r="E129" s="216" t="s">
        <v>222</v>
      </c>
      <c r="F129" s="217" t="s">
        <v>223</v>
      </c>
      <c r="G129" s="218" t="s">
        <v>216</v>
      </c>
      <c r="H129" s="219">
        <v>0.22400000000000001</v>
      </c>
      <c r="I129" s="220"/>
      <c r="J129" s="221">
        <f>ROUND(I129*H129,2)</f>
        <v>0</v>
      </c>
      <c r="K129" s="217" t="s">
        <v>180</v>
      </c>
      <c r="L129" s="47"/>
      <c r="M129" s="222" t="s">
        <v>19</v>
      </c>
      <c r="N129" s="223" t="s">
        <v>49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181</v>
      </c>
      <c r="AT129" s="226" t="s">
        <v>176</v>
      </c>
      <c r="AU129" s="226" t="s">
        <v>88</v>
      </c>
      <c r="AY129" s="20" t="s">
        <v>173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86</v>
      </c>
      <c r="BK129" s="227">
        <f>ROUND(I129*H129,2)</f>
        <v>0</v>
      </c>
      <c r="BL129" s="20" t="s">
        <v>181</v>
      </c>
      <c r="BM129" s="226" t="s">
        <v>224</v>
      </c>
    </row>
    <row r="130" s="2" customFormat="1">
      <c r="A130" s="41"/>
      <c r="B130" s="42"/>
      <c r="C130" s="43"/>
      <c r="D130" s="228" t="s">
        <v>183</v>
      </c>
      <c r="E130" s="43"/>
      <c r="F130" s="229" t="s">
        <v>225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183</v>
      </c>
      <c r="AU130" s="20" t="s">
        <v>88</v>
      </c>
    </row>
    <row r="131" s="2" customFormat="1">
      <c r="A131" s="41"/>
      <c r="B131" s="42"/>
      <c r="C131" s="43"/>
      <c r="D131" s="233" t="s">
        <v>185</v>
      </c>
      <c r="E131" s="43"/>
      <c r="F131" s="234" t="s">
        <v>226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185</v>
      </c>
      <c r="AU131" s="20" t="s">
        <v>88</v>
      </c>
    </row>
    <row r="132" s="2" customFormat="1" ht="16.5" customHeight="1">
      <c r="A132" s="41"/>
      <c r="B132" s="42"/>
      <c r="C132" s="215" t="s">
        <v>227</v>
      </c>
      <c r="D132" s="215" t="s">
        <v>176</v>
      </c>
      <c r="E132" s="216" t="s">
        <v>228</v>
      </c>
      <c r="F132" s="217" t="s">
        <v>229</v>
      </c>
      <c r="G132" s="218" t="s">
        <v>230</v>
      </c>
      <c r="H132" s="219">
        <v>0.010999999999999999</v>
      </c>
      <c r="I132" s="220"/>
      <c r="J132" s="221">
        <f>ROUND(I132*H132,2)</f>
        <v>0</v>
      </c>
      <c r="K132" s="217" t="s">
        <v>180</v>
      </c>
      <c r="L132" s="47"/>
      <c r="M132" s="222" t="s">
        <v>19</v>
      </c>
      <c r="N132" s="223" t="s">
        <v>49</v>
      </c>
      <c r="O132" s="87"/>
      <c r="P132" s="224">
        <f>O132*H132</f>
        <v>0</v>
      </c>
      <c r="Q132" s="224">
        <v>1.06277</v>
      </c>
      <c r="R132" s="224">
        <f>Q132*H132</f>
        <v>0.01169047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181</v>
      </c>
      <c r="AT132" s="226" t="s">
        <v>176</v>
      </c>
      <c r="AU132" s="226" t="s">
        <v>88</v>
      </c>
      <c r="AY132" s="20" t="s">
        <v>173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86</v>
      </c>
      <c r="BK132" s="227">
        <f>ROUND(I132*H132,2)</f>
        <v>0</v>
      </c>
      <c r="BL132" s="20" t="s">
        <v>181</v>
      </c>
      <c r="BM132" s="226" t="s">
        <v>231</v>
      </c>
    </row>
    <row r="133" s="2" customFormat="1">
      <c r="A133" s="41"/>
      <c r="B133" s="42"/>
      <c r="C133" s="43"/>
      <c r="D133" s="228" t="s">
        <v>183</v>
      </c>
      <c r="E133" s="43"/>
      <c r="F133" s="229" t="s">
        <v>232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183</v>
      </c>
      <c r="AU133" s="20" t="s">
        <v>88</v>
      </c>
    </row>
    <row r="134" s="2" customFormat="1">
      <c r="A134" s="41"/>
      <c r="B134" s="42"/>
      <c r="C134" s="43"/>
      <c r="D134" s="233" t="s">
        <v>185</v>
      </c>
      <c r="E134" s="43"/>
      <c r="F134" s="234" t="s">
        <v>233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185</v>
      </c>
      <c r="AU134" s="20" t="s">
        <v>88</v>
      </c>
    </row>
    <row r="135" s="13" customFormat="1">
      <c r="A135" s="13"/>
      <c r="B135" s="235"/>
      <c r="C135" s="236"/>
      <c r="D135" s="228" t="s">
        <v>187</v>
      </c>
      <c r="E135" s="237" t="s">
        <v>19</v>
      </c>
      <c r="F135" s="238" t="s">
        <v>234</v>
      </c>
      <c r="G135" s="236"/>
      <c r="H135" s="237" t="s">
        <v>19</v>
      </c>
      <c r="I135" s="239"/>
      <c r="J135" s="236"/>
      <c r="K135" s="236"/>
      <c r="L135" s="240"/>
      <c r="M135" s="241"/>
      <c r="N135" s="242"/>
      <c r="O135" s="242"/>
      <c r="P135" s="242"/>
      <c r="Q135" s="242"/>
      <c r="R135" s="242"/>
      <c r="S135" s="242"/>
      <c r="T135" s="24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4" t="s">
        <v>187</v>
      </c>
      <c r="AU135" s="244" t="s">
        <v>88</v>
      </c>
      <c r="AV135" s="13" t="s">
        <v>86</v>
      </c>
      <c r="AW135" s="13" t="s">
        <v>37</v>
      </c>
      <c r="AX135" s="13" t="s">
        <v>78</v>
      </c>
      <c r="AY135" s="244" t="s">
        <v>173</v>
      </c>
    </row>
    <row r="136" s="14" customFormat="1">
      <c r="A136" s="14"/>
      <c r="B136" s="245"/>
      <c r="C136" s="246"/>
      <c r="D136" s="228" t="s">
        <v>187</v>
      </c>
      <c r="E136" s="247" t="s">
        <v>19</v>
      </c>
      <c r="F136" s="248" t="s">
        <v>235</v>
      </c>
      <c r="G136" s="246"/>
      <c r="H136" s="249">
        <v>0.010999999999999999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5" t="s">
        <v>187</v>
      </c>
      <c r="AU136" s="255" t="s">
        <v>88</v>
      </c>
      <c r="AV136" s="14" t="s">
        <v>88</v>
      </c>
      <c r="AW136" s="14" t="s">
        <v>37</v>
      </c>
      <c r="AX136" s="14" t="s">
        <v>86</v>
      </c>
      <c r="AY136" s="255" t="s">
        <v>173</v>
      </c>
    </row>
    <row r="137" s="2" customFormat="1" ht="16.5" customHeight="1">
      <c r="A137" s="41"/>
      <c r="B137" s="42"/>
      <c r="C137" s="215" t="s">
        <v>236</v>
      </c>
      <c r="D137" s="215" t="s">
        <v>176</v>
      </c>
      <c r="E137" s="216" t="s">
        <v>237</v>
      </c>
      <c r="F137" s="217" t="s">
        <v>238</v>
      </c>
      <c r="G137" s="218" t="s">
        <v>179</v>
      </c>
      <c r="H137" s="219">
        <v>87.439999999999998</v>
      </c>
      <c r="I137" s="220"/>
      <c r="J137" s="221">
        <f>ROUND(I137*H137,2)</f>
        <v>0</v>
      </c>
      <c r="K137" s="217" t="s">
        <v>180</v>
      </c>
      <c r="L137" s="47"/>
      <c r="M137" s="222" t="s">
        <v>19</v>
      </c>
      <c r="N137" s="223" t="s">
        <v>49</v>
      </c>
      <c r="O137" s="87"/>
      <c r="P137" s="224">
        <f>O137*H137</f>
        <v>0</v>
      </c>
      <c r="Q137" s="224">
        <v>0.049840000000000002</v>
      </c>
      <c r="R137" s="224">
        <f>Q137*H137</f>
        <v>4.3580095999999999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181</v>
      </c>
      <c r="AT137" s="226" t="s">
        <v>176</v>
      </c>
      <c r="AU137" s="226" t="s">
        <v>88</v>
      </c>
      <c r="AY137" s="20" t="s">
        <v>173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86</v>
      </c>
      <c r="BK137" s="227">
        <f>ROUND(I137*H137,2)</f>
        <v>0</v>
      </c>
      <c r="BL137" s="20" t="s">
        <v>181</v>
      </c>
      <c r="BM137" s="226" t="s">
        <v>239</v>
      </c>
    </row>
    <row r="138" s="2" customFormat="1">
      <c r="A138" s="41"/>
      <c r="B138" s="42"/>
      <c r="C138" s="43"/>
      <c r="D138" s="228" t="s">
        <v>183</v>
      </c>
      <c r="E138" s="43"/>
      <c r="F138" s="229" t="s">
        <v>240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183</v>
      </c>
      <c r="AU138" s="20" t="s">
        <v>88</v>
      </c>
    </row>
    <row r="139" s="2" customFormat="1">
      <c r="A139" s="41"/>
      <c r="B139" s="42"/>
      <c r="C139" s="43"/>
      <c r="D139" s="233" t="s">
        <v>185</v>
      </c>
      <c r="E139" s="43"/>
      <c r="F139" s="234" t="s">
        <v>241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185</v>
      </c>
      <c r="AU139" s="20" t="s">
        <v>88</v>
      </c>
    </row>
    <row r="140" s="14" customFormat="1">
      <c r="A140" s="14"/>
      <c r="B140" s="245"/>
      <c r="C140" s="246"/>
      <c r="D140" s="228" t="s">
        <v>187</v>
      </c>
      <c r="E140" s="247" t="s">
        <v>19</v>
      </c>
      <c r="F140" s="248" t="s">
        <v>242</v>
      </c>
      <c r="G140" s="246"/>
      <c r="H140" s="249">
        <v>87.439999999999998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187</v>
      </c>
      <c r="AU140" s="255" t="s">
        <v>88</v>
      </c>
      <c r="AV140" s="14" t="s">
        <v>88</v>
      </c>
      <c r="AW140" s="14" t="s">
        <v>37</v>
      </c>
      <c r="AX140" s="14" t="s">
        <v>78</v>
      </c>
      <c r="AY140" s="255" t="s">
        <v>173</v>
      </c>
    </row>
    <row r="141" s="15" customFormat="1">
      <c r="A141" s="15"/>
      <c r="B141" s="256"/>
      <c r="C141" s="257"/>
      <c r="D141" s="228" t="s">
        <v>187</v>
      </c>
      <c r="E141" s="258" t="s">
        <v>19</v>
      </c>
      <c r="F141" s="259" t="s">
        <v>191</v>
      </c>
      <c r="G141" s="257"/>
      <c r="H141" s="260">
        <v>87.439999999999998</v>
      </c>
      <c r="I141" s="261"/>
      <c r="J141" s="257"/>
      <c r="K141" s="257"/>
      <c r="L141" s="262"/>
      <c r="M141" s="263"/>
      <c r="N141" s="264"/>
      <c r="O141" s="264"/>
      <c r="P141" s="264"/>
      <c r="Q141" s="264"/>
      <c r="R141" s="264"/>
      <c r="S141" s="264"/>
      <c r="T141" s="26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6" t="s">
        <v>187</v>
      </c>
      <c r="AU141" s="266" t="s">
        <v>88</v>
      </c>
      <c r="AV141" s="15" t="s">
        <v>181</v>
      </c>
      <c r="AW141" s="15" t="s">
        <v>37</v>
      </c>
      <c r="AX141" s="15" t="s">
        <v>86</v>
      </c>
      <c r="AY141" s="266" t="s">
        <v>173</v>
      </c>
    </row>
    <row r="142" s="2" customFormat="1" ht="16.5" customHeight="1">
      <c r="A142" s="41"/>
      <c r="B142" s="42"/>
      <c r="C142" s="215" t="s">
        <v>243</v>
      </c>
      <c r="D142" s="215" t="s">
        <v>176</v>
      </c>
      <c r="E142" s="216" t="s">
        <v>244</v>
      </c>
      <c r="F142" s="217" t="s">
        <v>245</v>
      </c>
      <c r="G142" s="218" t="s">
        <v>179</v>
      </c>
      <c r="H142" s="219">
        <v>10.77</v>
      </c>
      <c r="I142" s="220"/>
      <c r="J142" s="221">
        <f>ROUND(I142*H142,2)</f>
        <v>0</v>
      </c>
      <c r="K142" s="217" t="s">
        <v>180</v>
      </c>
      <c r="L142" s="47"/>
      <c r="M142" s="222" t="s">
        <v>19</v>
      </c>
      <c r="N142" s="223" t="s">
        <v>49</v>
      </c>
      <c r="O142" s="87"/>
      <c r="P142" s="224">
        <f>O142*H142</f>
        <v>0</v>
      </c>
      <c r="Q142" s="224">
        <v>0.074260000000000007</v>
      </c>
      <c r="R142" s="224">
        <f>Q142*H142</f>
        <v>0.79978020000000005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181</v>
      </c>
      <c r="AT142" s="226" t="s">
        <v>176</v>
      </c>
      <c r="AU142" s="226" t="s">
        <v>88</v>
      </c>
      <c r="AY142" s="20" t="s">
        <v>173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86</v>
      </c>
      <c r="BK142" s="227">
        <f>ROUND(I142*H142,2)</f>
        <v>0</v>
      </c>
      <c r="BL142" s="20" t="s">
        <v>181</v>
      </c>
      <c r="BM142" s="226" t="s">
        <v>246</v>
      </c>
    </row>
    <row r="143" s="2" customFormat="1">
      <c r="A143" s="41"/>
      <c r="B143" s="42"/>
      <c r="C143" s="43"/>
      <c r="D143" s="228" t="s">
        <v>183</v>
      </c>
      <c r="E143" s="43"/>
      <c r="F143" s="229" t="s">
        <v>247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183</v>
      </c>
      <c r="AU143" s="20" t="s">
        <v>88</v>
      </c>
    </row>
    <row r="144" s="2" customFormat="1">
      <c r="A144" s="41"/>
      <c r="B144" s="42"/>
      <c r="C144" s="43"/>
      <c r="D144" s="233" t="s">
        <v>185</v>
      </c>
      <c r="E144" s="43"/>
      <c r="F144" s="234" t="s">
        <v>248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185</v>
      </c>
      <c r="AU144" s="20" t="s">
        <v>88</v>
      </c>
    </row>
    <row r="145" s="14" customFormat="1">
      <c r="A145" s="14"/>
      <c r="B145" s="245"/>
      <c r="C145" s="246"/>
      <c r="D145" s="228" t="s">
        <v>187</v>
      </c>
      <c r="E145" s="247" t="s">
        <v>19</v>
      </c>
      <c r="F145" s="248" t="s">
        <v>249</v>
      </c>
      <c r="G145" s="246"/>
      <c r="H145" s="249">
        <v>10.77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5" t="s">
        <v>187</v>
      </c>
      <c r="AU145" s="255" t="s">
        <v>88</v>
      </c>
      <c r="AV145" s="14" t="s">
        <v>88</v>
      </c>
      <c r="AW145" s="14" t="s">
        <v>37</v>
      </c>
      <c r="AX145" s="14" t="s">
        <v>86</v>
      </c>
      <c r="AY145" s="255" t="s">
        <v>173</v>
      </c>
    </row>
    <row r="146" s="12" customFormat="1" ht="22.8" customHeight="1">
      <c r="A146" s="12"/>
      <c r="B146" s="199"/>
      <c r="C146" s="200"/>
      <c r="D146" s="201" t="s">
        <v>77</v>
      </c>
      <c r="E146" s="213" t="s">
        <v>236</v>
      </c>
      <c r="F146" s="213" t="s">
        <v>250</v>
      </c>
      <c r="G146" s="200"/>
      <c r="H146" s="200"/>
      <c r="I146" s="203"/>
      <c r="J146" s="214">
        <f>BK146</f>
        <v>0</v>
      </c>
      <c r="K146" s="200"/>
      <c r="L146" s="205"/>
      <c r="M146" s="206"/>
      <c r="N146" s="207"/>
      <c r="O146" s="207"/>
      <c r="P146" s="208">
        <f>SUM(P147:P216)</f>
        <v>0</v>
      </c>
      <c r="Q146" s="207"/>
      <c r="R146" s="208">
        <f>SUM(R147:R216)</f>
        <v>0.005739600000000001</v>
      </c>
      <c r="S146" s="207"/>
      <c r="T146" s="209">
        <f>SUM(T147:T216)</f>
        <v>6.5278157999999999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0" t="s">
        <v>86</v>
      </c>
      <c r="AT146" s="211" t="s">
        <v>77</v>
      </c>
      <c r="AU146" s="211" t="s">
        <v>86</v>
      </c>
      <c r="AY146" s="210" t="s">
        <v>173</v>
      </c>
      <c r="BK146" s="212">
        <f>SUM(BK147:BK216)</f>
        <v>0</v>
      </c>
    </row>
    <row r="147" s="2" customFormat="1" ht="21.75" customHeight="1">
      <c r="A147" s="41"/>
      <c r="B147" s="42"/>
      <c r="C147" s="215" t="s">
        <v>251</v>
      </c>
      <c r="D147" s="215" t="s">
        <v>176</v>
      </c>
      <c r="E147" s="216" t="s">
        <v>252</v>
      </c>
      <c r="F147" s="217" t="s">
        <v>253</v>
      </c>
      <c r="G147" s="218" t="s">
        <v>179</v>
      </c>
      <c r="H147" s="219">
        <v>102.24</v>
      </c>
      <c r="I147" s="220"/>
      <c r="J147" s="221">
        <f>ROUND(I147*H147,2)</f>
        <v>0</v>
      </c>
      <c r="K147" s="217" t="s">
        <v>180</v>
      </c>
      <c r="L147" s="47"/>
      <c r="M147" s="222" t="s">
        <v>19</v>
      </c>
      <c r="N147" s="223" t="s">
        <v>49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181</v>
      </c>
      <c r="AT147" s="226" t="s">
        <v>176</v>
      </c>
      <c r="AU147" s="226" t="s">
        <v>88</v>
      </c>
      <c r="AY147" s="20" t="s">
        <v>173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86</v>
      </c>
      <c r="BK147" s="227">
        <f>ROUND(I147*H147,2)</f>
        <v>0</v>
      </c>
      <c r="BL147" s="20" t="s">
        <v>181</v>
      </c>
      <c r="BM147" s="226" t="s">
        <v>254</v>
      </c>
    </row>
    <row r="148" s="2" customFormat="1">
      <c r="A148" s="41"/>
      <c r="B148" s="42"/>
      <c r="C148" s="43"/>
      <c r="D148" s="228" t="s">
        <v>183</v>
      </c>
      <c r="E148" s="43"/>
      <c r="F148" s="229" t="s">
        <v>255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183</v>
      </c>
      <c r="AU148" s="20" t="s">
        <v>88</v>
      </c>
    </row>
    <row r="149" s="2" customFormat="1">
      <c r="A149" s="41"/>
      <c r="B149" s="42"/>
      <c r="C149" s="43"/>
      <c r="D149" s="233" t="s">
        <v>185</v>
      </c>
      <c r="E149" s="43"/>
      <c r="F149" s="234" t="s">
        <v>256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185</v>
      </c>
      <c r="AU149" s="20" t="s">
        <v>88</v>
      </c>
    </row>
    <row r="150" s="2" customFormat="1" ht="16.5" customHeight="1">
      <c r="A150" s="41"/>
      <c r="B150" s="42"/>
      <c r="C150" s="215" t="s">
        <v>8</v>
      </c>
      <c r="D150" s="215" t="s">
        <v>176</v>
      </c>
      <c r="E150" s="216" t="s">
        <v>257</v>
      </c>
      <c r="F150" s="217" t="s">
        <v>258</v>
      </c>
      <c r="G150" s="218" t="s">
        <v>179</v>
      </c>
      <c r="H150" s="219">
        <v>102.24</v>
      </c>
      <c r="I150" s="220"/>
      <c r="J150" s="221">
        <f>ROUND(I150*H150,2)</f>
        <v>0</v>
      </c>
      <c r="K150" s="217" t="s">
        <v>180</v>
      </c>
      <c r="L150" s="47"/>
      <c r="M150" s="222" t="s">
        <v>19</v>
      </c>
      <c r="N150" s="223" t="s">
        <v>49</v>
      </c>
      <c r="O150" s="87"/>
      <c r="P150" s="224">
        <f>O150*H150</f>
        <v>0</v>
      </c>
      <c r="Q150" s="224">
        <v>4.0000000000000003E-05</v>
      </c>
      <c r="R150" s="224">
        <f>Q150*H150</f>
        <v>0.0040896000000000005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181</v>
      </c>
      <c r="AT150" s="226" t="s">
        <v>176</v>
      </c>
      <c r="AU150" s="226" t="s">
        <v>88</v>
      </c>
      <c r="AY150" s="20" t="s">
        <v>173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86</v>
      </c>
      <c r="BK150" s="227">
        <f>ROUND(I150*H150,2)</f>
        <v>0</v>
      </c>
      <c r="BL150" s="20" t="s">
        <v>181</v>
      </c>
      <c r="BM150" s="226" t="s">
        <v>259</v>
      </c>
    </row>
    <row r="151" s="2" customFormat="1">
      <c r="A151" s="41"/>
      <c r="B151" s="42"/>
      <c r="C151" s="43"/>
      <c r="D151" s="228" t="s">
        <v>183</v>
      </c>
      <c r="E151" s="43"/>
      <c r="F151" s="229" t="s">
        <v>260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183</v>
      </c>
      <c r="AU151" s="20" t="s">
        <v>88</v>
      </c>
    </row>
    <row r="152" s="2" customFormat="1">
      <c r="A152" s="41"/>
      <c r="B152" s="42"/>
      <c r="C152" s="43"/>
      <c r="D152" s="233" t="s">
        <v>185</v>
      </c>
      <c r="E152" s="43"/>
      <c r="F152" s="234" t="s">
        <v>261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185</v>
      </c>
      <c r="AU152" s="20" t="s">
        <v>88</v>
      </c>
    </row>
    <row r="153" s="14" customFormat="1">
      <c r="A153" s="14"/>
      <c r="B153" s="245"/>
      <c r="C153" s="246"/>
      <c r="D153" s="228" t="s">
        <v>187</v>
      </c>
      <c r="E153" s="247" t="s">
        <v>19</v>
      </c>
      <c r="F153" s="248" t="s">
        <v>262</v>
      </c>
      <c r="G153" s="246"/>
      <c r="H153" s="249">
        <v>16.640000000000001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5" t="s">
        <v>187</v>
      </c>
      <c r="AU153" s="255" t="s">
        <v>88</v>
      </c>
      <c r="AV153" s="14" t="s">
        <v>88</v>
      </c>
      <c r="AW153" s="14" t="s">
        <v>37</v>
      </c>
      <c r="AX153" s="14" t="s">
        <v>78</v>
      </c>
      <c r="AY153" s="255" t="s">
        <v>173</v>
      </c>
    </row>
    <row r="154" s="14" customFormat="1">
      <c r="A154" s="14"/>
      <c r="B154" s="245"/>
      <c r="C154" s="246"/>
      <c r="D154" s="228" t="s">
        <v>187</v>
      </c>
      <c r="E154" s="247" t="s">
        <v>19</v>
      </c>
      <c r="F154" s="248" t="s">
        <v>263</v>
      </c>
      <c r="G154" s="246"/>
      <c r="H154" s="249">
        <v>23.59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187</v>
      </c>
      <c r="AU154" s="255" t="s">
        <v>88</v>
      </c>
      <c r="AV154" s="14" t="s">
        <v>88</v>
      </c>
      <c r="AW154" s="14" t="s">
        <v>37</v>
      </c>
      <c r="AX154" s="14" t="s">
        <v>78</v>
      </c>
      <c r="AY154" s="255" t="s">
        <v>173</v>
      </c>
    </row>
    <row r="155" s="14" customFormat="1">
      <c r="A155" s="14"/>
      <c r="B155" s="245"/>
      <c r="C155" s="246"/>
      <c r="D155" s="228" t="s">
        <v>187</v>
      </c>
      <c r="E155" s="247" t="s">
        <v>19</v>
      </c>
      <c r="F155" s="248" t="s">
        <v>264</v>
      </c>
      <c r="G155" s="246"/>
      <c r="H155" s="249">
        <v>3.6400000000000001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5" t="s">
        <v>187</v>
      </c>
      <c r="AU155" s="255" t="s">
        <v>88</v>
      </c>
      <c r="AV155" s="14" t="s">
        <v>88</v>
      </c>
      <c r="AW155" s="14" t="s">
        <v>37</v>
      </c>
      <c r="AX155" s="14" t="s">
        <v>78</v>
      </c>
      <c r="AY155" s="255" t="s">
        <v>173</v>
      </c>
    </row>
    <row r="156" s="14" customFormat="1">
      <c r="A156" s="14"/>
      <c r="B156" s="245"/>
      <c r="C156" s="246"/>
      <c r="D156" s="228" t="s">
        <v>187</v>
      </c>
      <c r="E156" s="247" t="s">
        <v>19</v>
      </c>
      <c r="F156" s="248" t="s">
        <v>265</v>
      </c>
      <c r="G156" s="246"/>
      <c r="H156" s="249">
        <v>19.219999999999999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5" t="s">
        <v>187</v>
      </c>
      <c r="AU156" s="255" t="s">
        <v>88</v>
      </c>
      <c r="AV156" s="14" t="s">
        <v>88</v>
      </c>
      <c r="AW156" s="14" t="s">
        <v>37</v>
      </c>
      <c r="AX156" s="14" t="s">
        <v>78</v>
      </c>
      <c r="AY156" s="255" t="s">
        <v>173</v>
      </c>
    </row>
    <row r="157" s="14" customFormat="1">
      <c r="A157" s="14"/>
      <c r="B157" s="245"/>
      <c r="C157" s="246"/>
      <c r="D157" s="228" t="s">
        <v>187</v>
      </c>
      <c r="E157" s="247" t="s">
        <v>19</v>
      </c>
      <c r="F157" s="248" t="s">
        <v>266</v>
      </c>
      <c r="G157" s="246"/>
      <c r="H157" s="249">
        <v>3.1800000000000002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5" t="s">
        <v>187</v>
      </c>
      <c r="AU157" s="255" t="s">
        <v>88</v>
      </c>
      <c r="AV157" s="14" t="s">
        <v>88</v>
      </c>
      <c r="AW157" s="14" t="s">
        <v>37</v>
      </c>
      <c r="AX157" s="14" t="s">
        <v>78</v>
      </c>
      <c r="AY157" s="255" t="s">
        <v>173</v>
      </c>
    </row>
    <row r="158" s="14" customFormat="1">
      <c r="A158" s="14"/>
      <c r="B158" s="245"/>
      <c r="C158" s="246"/>
      <c r="D158" s="228" t="s">
        <v>187</v>
      </c>
      <c r="E158" s="247" t="s">
        <v>19</v>
      </c>
      <c r="F158" s="248" t="s">
        <v>267</v>
      </c>
      <c r="G158" s="246"/>
      <c r="H158" s="249">
        <v>4.0300000000000002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187</v>
      </c>
      <c r="AU158" s="255" t="s">
        <v>88</v>
      </c>
      <c r="AV158" s="14" t="s">
        <v>88</v>
      </c>
      <c r="AW158" s="14" t="s">
        <v>37</v>
      </c>
      <c r="AX158" s="14" t="s">
        <v>78</v>
      </c>
      <c r="AY158" s="255" t="s">
        <v>173</v>
      </c>
    </row>
    <row r="159" s="14" customFormat="1">
      <c r="A159" s="14"/>
      <c r="B159" s="245"/>
      <c r="C159" s="246"/>
      <c r="D159" s="228" t="s">
        <v>187</v>
      </c>
      <c r="E159" s="247" t="s">
        <v>19</v>
      </c>
      <c r="F159" s="248" t="s">
        <v>268</v>
      </c>
      <c r="G159" s="246"/>
      <c r="H159" s="249">
        <v>14.65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5" t="s">
        <v>187</v>
      </c>
      <c r="AU159" s="255" t="s">
        <v>88</v>
      </c>
      <c r="AV159" s="14" t="s">
        <v>88</v>
      </c>
      <c r="AW159" s="14" t="s">
        <v>37</v>
      </c>
      <c r="AX159" s="14" t="s">
        <v>78</v>
      </c>
      <c r="AY159" s="255" t="s">
        <v>173</v>
      </c>
    </row>
    <row r="160" s="14" customFormat="1">
      <c r="A160" s="14"/>
      <c r="B160" s="245"/>
      <c r="C160" s="246"/>
      <c r="D160" s="228" t="s">
        <v>187</v>
      </c>
      <c r="E160" s="247" t="s">
        <v>19</v>
      </c>
      <c r="F160" s="248" t="s">
        <v>269</v>
      </c>
      <c r="G160" s="246"/>
      <c r="H160" s="249">
        <v>2.6699999999999999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187</v>
      </c>
      <c r="AU160" s="255" t="s">
        <v>88</v>
      </c>
      <c r="AV160" s="14" t="s">
        <v>88</v>
      </c>
      <c r="AW160" s="14" t="s">
        <v>37</v>
      </c>
      <c r="AX160" s="14" t="s">
        <v>78</v>
      </c>
      <c r="AY160" s="255" t="s">
        <v>173</v>
      </c>
    </row>
    <row r="161" s="14" customFormat="1">
      <c r="A161" s="14"/>
      <c r="B161" s="245"/>
      <c r="C161" s="246"/>
      <c r="D161" s="228" t="s">
        <v>187</v>
      </c>
      <c r="E161" s="247" t="s">
        <v>19</v>
      </c>
      <c r="F161" s="248" t="s">
        <v>270</v>
      </c>
      <c r="G161" s="246"/>
      <c r="H161" s="249">
        <v>3.9500000000000002</v>
      </c>
      <c r="I161" s="250"/>
      <c r="J161" s="246"/>
      <c r="K161" s="246"/>
      <c r="L161" s="251"/>
      <c r="M161" s="252"/>
      <c r="N161" s="253"/>
      <c r="O161" s="253"/>
      <c r="P161" s="253"/>
      <c r="Q161" s="253"/>
      <c r="R161" s="253"/>
      <c r="S161" s="253"/>
      <c r="T161" s="25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5" t="s">
        <v>187</v>
      </c>
      <c r="AU161" s="255" t="s">
        <v>88</v>
      </c>
      <c r="AV161" s="14" t="s">
        <v>88</v>
      </c>
      <c r="AW161" s="14" t="s">
        <v>37</v>
      </c>
      <c r="AX161" s="14" t="s">
        <v>78</v>
      </c>
      <c r="AY161" s="255" t="s">
        <v>173</v>
      </c>
    </row>
    <row r="162" s="14" customFormat="1">
      <c r="A162" s="14"/>
      <c r="B162" s="245"/>
      <c r="C162" s="246"/>
      <c r="D162" s="228" t="s">
        <v>187</v>
      </c>
      <c r="E162" s="247" t="s">
        <v>19</v>
      </c>
      <c r="F162" s="248" t="s">
        <v>271</v>
      </c>
      <c r="G162" s="246"/>
      <c r="H162" s="249">
        <v>10.67</v>
      </c>
      <c r="I162" s="250"/>
      <c r="J162" s="246"/>
      <c r="K162" s="246"/>
      <c r="L162" s="251"/>
      <c r="M162" s="252"/>
      <c r="N162" s="253"/>
      <c r="O162" s="253"/>
      <c r="P162" s="253"/>
      <c r="Q162" s="253"/>
      <c r="R162" s="253"/>
      <c r="S162" s="253"/>
      <c r="T162" s="25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5" t="s">
        <v>187</v>
      </c>
      <c r="AU162" s="255" t="s">
        <v>88</v>
      </c>
      <c r="AV162" s="14" t="s">
        <v>88</v>
      </c>
      <c r="AW162" s="14" t="s">
        <v>37</v>
      </c>
      <c r="AX162" s="14" t="s">
        <v>78</v>
      </c>
      <c r="AY162" s="255" t="s">
        <v>173</v>
      </c>
    </row>
    <row r="163" s="15" customFormat="1">
      <c r="A163" s="15"/>
      <c r="B163" s="256"/>
      <c r="C163" s="257"/>
      <c r="D163" s="228" t="s">
        <v>187</v>
      </c>
      <c r="E163" s="258" t="s">
        <v>19</v>
      </c>
      <c r="F163" s="259" t="s">
        <v>191</v>
      </c>
      <c r="G163" s="257"/>
      <c r="H163" s="260">
        <v>102.24</v>
      </c>
      <c r="I163" s="261"/>
      <c r="J163" s="257"/>
      <c r="K163" s="257"/>
      <c r="L163" s="262"/>
      <c r="M163" s="263"/>
      <c r="N163" s="264"/>
      <c r="O163" s="264"/>
      <c r="P163" s="264"/>
      <c r="Q163" s="264"/>
      <c r="R163" s="264"/>
      <c r="S163" s="264"/>
      <c r="T163" s="26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6" t="s">
        <v>187</v>
      </c>
      <c r="AU163" s="266" t="s">
        <v>88</v>
      </c>
      <c r="AV163" s="15" t="s">
        <v>181</v>
      </c>
      <c r="AW163" s="15" t="s">
        <v>37</v>
      </c>
      <c r="AX163" s="15" t="s">
        <v>86</v>
      </c>
      <c r="AY163" s="266" t="s">
        <v>173</v>
      </c>
    </row>
    <row r="164" s="2" customFormat="1" ht="16.5" customHeight="1">
      <c r="A164" s="41"/>
      <c r="B164" s="42"/>
      <c r="C164" s="215" t="s">
        <v>272</v>
      </c>
      <c r="D164" s="215" t="s">
        <v>176</v>
      </c>
      <c r="E164" s="216" t="s">
        <v>273</v>
      </c>
      <c r="F164" s="217" t="s">
        <v>274</v>
      </c>
      <c r="G164" s="218" t="s">
        <v>179</v>
      </c>
      <c r="H164" s="219">
        <v>8.0250000000000004</v>
      </c>
      <c r="I164" s="220"/>
      <c r="J164" s="221">
        <f>ROUND(I164*H164,2)</f>
        <v>0</v>
      </c>
      <c r="K164" s="217" t="s">
        <v>180</v>
      </c>
      <c r="L164" s="47"/>
      <c r="M164" s="222" t="s">
        <v>19</v>
      </c>
      <c r="N164" s="223" t="s">
        <v>49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0.33700000000000002</v>
      </c>
      <c r="T164" s="225">
        <f>S164*H164</f>
        <v>2.7044250000000001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181</v>
      </c>
      <c r="AT164" s="226" t="s">
        <v>176</v>
      </c>
      <c r="AU164" s="226" t="s">
        <v>88</v>
      </c>
      <c r="AY164" s="20" t="s">
        <v>173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86</v>
      </c>
      <c r="BK164" s="227">
        <f>ROUND(I164*H164,2)</f>
        <v>0</v>
      </c>
      <c r="BL164" s="20" t="s">
        <v>181</v>
      </c>
      <c r="BM164" s="226" t="s">
        <v>275</v>
      </c>
    </row>
    <row r="165" s="2" customFormat="1">
      <c r="A165" s="41"/>
      <c r="B165" s="42"/>
      <c r="C165" s="43"/>
      <c r="D165" s="228" t="s">
        <v>183</v>
      </c>
      <c r="E165" s="43"/>
      <c r="F165" s="229" t="s">
        <v>276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183</v>
      </c>
      <c r="AU165" s="20" t="s">
        <v>88</v>
      </c>
    </row>
    <row r="166" s="2" customFormat="1">
      <c r="A166" s="41"/>
      <c r="B166" s="42"/>
      <c r="C166" s="43"/>
      <c r="D166" s="233" t="s">
        <v>185</v>
      </c>
      <c r="E166" s="43"/>
      <c r="F166" s="234" t="s">
        <v>277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185</v>
      </c>
      <c r="AU166" s="20" t="s">
        <v>88</v>
      </c>
    </row>
    <row r="167" s="13" customFormat="1">
      <c r="A167" s="13"/>
      <c r="B167" s="235"/>
      <c r="C167" s="236"/>
      <c r="D167" s="228" t="s">
        <v>187</v>
      </c>
      <c r="E167" s="237" t="s">
        <v>19</v>
      </c>
      <c r="F167" s="238" t="s">
        <v>278</v>
      </c>
      <c r="G167" s="236"/>
      <c r="H167" s="237" t="s">
        <v>19</v>
      </c>
      <c r="I167" s="239"/>
      <c r="J167" s="236"/>
      <c r="K167" s="236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187</v>
      </c>
      <c r="AU167" s="244" t="s">
        <v>88</v>
      </c>
      <c r="AV167" s="13" t="s">
        <v>86</v>
      </c>
      <c r="AW167" s="13" t="s">
        <v>37</v>
      </c>
      <c r="AX167" s="13" t="s">
        <v>78</v>
      </c>
      <c r="AY167" s="244" t="s">
        <v>173</v>
      </c>
    </row>
    <row r="168" s="14" customFormat="1">
      <c r="A168" s="14"/>
      <c r="B168" s="245"/>
      <c r="C168" s="246"/>
      <c r="D168" s="228" t="s">
        <v>187</v>
      </c>
      <c r="E168" s="247" t="s">
        <v>19</v>
      </c>
      <c r="F168" s="248" t="s">
        <v>279</v>
      </c>
      <c r="G168" s="246"/>
      <c r="H168" s="249">
        <v>8.0250000000000004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187</v>
      </c>
      <c r="AU168" s="255" t="s">
        <v>88</v>
      </c>
      <c r="AV168" s="14" t="s">
        <v>88</v>
      </c>
      <c r="AW168" s="14" t="s">
        <v>37</v>
      </c>
      <c r="AX168" s="14" t="s">
        <v>86</v>
      </c>
      <c r="AY168" s="255" t="s">
        <v>173</v>
      </c>
    </row>
    <row r="169" s="2" customFormat="1" ht="16.5" customHeight="1">
      <c r="A169" s="41"/>
      <c r="B169" s="42"/>
      <c r="C169" s="215" t="s">
        <v>280</v>
      </c>
      <c r="D169" s="215" t="s">
        <v>176</v>
      </c>
      <c r="E169" s="216" t="s">
        <v>281</v>
      </c>
      <c r="F169" s="217" t="s">
        <v>282</v>
      </c>
      <c r="G169" s="218" t="s">
        <v>216</v>
      </c>
      <c r="H169" s="219">
        <v>0.98399999999999999</v>
      </c>
      <c r="I169" s="220"/>
      <c r="J169" s="221">
        <f>ROUND(I169*H169,2)</f>
        <v>0</v>
      </c>
      <c r="K169" s="217" t="s">
        <v>180</v>
      </c>
      <c r="L169" s="47"/>
      <c r="M169" s="222" t="s">
        <v>19</v>
      </c>
      <c r="N169" s="223" t="s">
        <v>49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1.8</v>
      </c>
      <c r="T169" s="225">
        <f>S169*H169</f>
        <v>1.7712000000000001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181</v>
      </c>
      <c r="AT169" s="226" t="s">
        <v>176</v>
      </c>
      <c r="AU169" s="226" t="s">
        <v>88</v>
      </c>
      <c r="AY169" s="20" t="s">
        <v>173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86</v>
      </c>
      <c r="BK169" s="227">
        <f>ROUND(I169*H169,2)</f>
        <v>0</v>
      </c>
      <c r="BL169" s="20" t="s">
        <v>181</v>
      </c>
      <c r="BM169" s="226" t="s">
        <v>283</v>
      </c>
    </row>
    <row r="170" s="2" customFormat="1">
      <c r="A170" s="41"/>
      <c r="B170" s="42"/>
      <c r="C170" s="43"/>
      <c r="D170" s="228" t="s">
        <v>183</v>
      </c>
      <c r="E170" s="43"/>
      <c r="F170" s="229" t="s">
        <v>284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183</v>
      </c>
      <c r="AU170" s="20" t="s">
        <v>88</v>
      </c>
    </row>
    <row r="171" s="2" customFormat="1">
      <c r="A171" s="41"/>
      <c r="B171" s="42"/>
      <c r="C171" s="43"/>
      <c r="D171" s="233" t="s">
        <v>185</v>
      </c>
      <c r="E171" s="43"/>
      <c r="F171" s="234" t="s">
        <v>285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185</v>
      </c>
      <c r="AU171" s="20" t="s">
        <v>88</v>
      </c>
    </row>
    <row r="172" s="13" customFormat="1">
      <c r="A172" s="13"/>
      <c r="B172" s="235"/>
      <c r="C172" s="236"/>
      <c r="D172" s="228" t="s">
        <v>187</v>
      </c>
      <c r="E172" s="237" t="s">
        <v>19</v>
      </c>
      <c r="F172" s="238" t="s">
        <v>278</v>
      </c>
      <c r="G172" s="236"/>
      <c r="H172" s="237" t="s">
        <v>19</v>
      </c>
      <c r="I172" s="239"/>
      <c r="J172" s="236"/>
      <c r="K172" s="236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187</v>
      </c>
      <c r="AU172" s="244" t="s">
        <v>88</v>
      </c>
      <c r="AV172" s="13" t="s">
        <v>86</v>
      </c>
      <c r="AW172" s="13" t="s">
        <v>37</v>
      </c>
      <c r="AX172" s="13" t="s">
        <v>78</v>
      </c>
      <c r="AY172" s="244" t="s">
        <v>173</v>
      </c>
    </row>
    <row r="173" s="14" customFormat="1">
      <c r="A173" s="14"/>
      <c r="B173" s="245"/>
      <c r="C173" s="246"/>
      <c r="D173" s="228" t="s">
        <v>187</v>
      </c>
      <c r="E173" s="247" t="s">
        <v>19</v>
      </c>
      <c r="F173" s="248" t="s">
        <v>286</v>
      </c>
      <c r="G173" s="246"/>
      <c r="H173" s="249">
        <v>0.98399999999999999</v>
      </c>
      <c r="I173" s="250"/>
      <c r="J173" s="246"/>
      <c r="K173" s="246"/>
      <c r="L173" s="251"/>
      <c r="M173" s="252"/>
      <c r="N173" s="253"/>
      <c r="O173" s="253"/>
      <c r="P173" s="253"/>
      <c r="Q173" s="253"/>
      <c r="R173" s="253"/>
      <c r="S173" s="253"/>
      <c r="T173" s="25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5" t="s">
        <v>187</v>
      </c>
      <c r="AU173" s="255" t="s">
        <v>88</v>
      </c>
      <c r="AV173" s="14" t="s">
        <v>88</v>
      </c>
      <c r="AW173" s="14" t="s">
        <v>37</v>
      </c>
      <c r="AX173" s="14" t="s">
        <v>86</v>
      </c>
      <c r="AY173" s="255" t="s">
        <v>173</v>
      </c>
    </row>
    <row r="174" s="2" customFormat="1" ht="16.5" customHeight="1">
      <c r="A174" s="41"/>
      <c r="B174" s="42"/>
      <c r="C174" s="215" t="s">
        <v>287</v>
      </c>
      <c r="D174" s="215" t="s">
        <v>176</v>
      </c>
      <c r="E174" s="216" t="s">
        <v>288</v>
      </c>
      <c r="F174" s="217" t="s">
        <v>289</v>
      </c>
      <c r="G174" s="218" t="s">
        <v>216</v>
      </c>
      <c r="H174" s="219">
        <v>0.372</v>
      </c>
      <c r="I174" s="220"/>
      <c r="J174" s="221">
        <f>ROUND(I174*H174,2)</f>
        <v>0</v>
      </c>
      <c r="K174" s="217" t="s">
        <v>180</v>
      </c>
      <c r="L174" s="47"/>
      <c r="M174" s="222" t="s">
        <v>19</v>
      </c>
      <c r="N174" s="223" t="s">
        <v>49</v>
      </c>
      <c r="O174" s="87"/>
      <c r="P174" s="224">
        <f>O174*H174</f>
        <v>0</v>
      </c>
      <c r="Q174" s="224">
        <v>0</v>
      </c>
      <c r="R174" s="224">
        <f>Q174*H174</f>
        <v>0</v>
      </c>
      <c r="S174" s="224">
        <v>2.2000000000000002</v>
      </c>
      <c r="T174" s="225">
        <f>S174*H174</f>
        <v>0.81840000000000002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6" t="s">
        <v>181</v>
      </c>
      <c r="AT174" s="226" t="s">
        <v>176</v>
      </c>
      <c r="AU174" s="226" t="s">
        <v>88</v>
      </c>
      <c r="AY174" s="20" t="s">
        <v>173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20" t="s">
        <v>86</v>
      </c>
      <c r="BK174" s="227">
        <f>ROUND(I174*H174,2)</f>
        <v>0</v>
      </c>
      <c r="BL174" s="20" t="s">
        <v>181</v>
      </c>
      <c r="BM174" s="226" t="s">
        <v>290</v>
      </c>
    </row>
    <row r="175" s="2" customFormat="1">
      <c r="A175" s="41"/>
      <c r="B175" s="42"/>
      <c r="C175" s="43"/>
      <c r="D175" s="228" t="s">
        <v>183</v>
      </c>
      <c r="E175" s="43"/>
      <c r="F175" s="229" t="s">
        <v>291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183</v>
      </c>
      <c r="AU175" s="20" t="s">
        <v>88</v>
      </c>
    </row>
    <row r="176" s="2" customFormat="1">
      <c r="A176" s="41"/>
      <c r="B176" s="42"/>
      <c r="C176" s="43"/>
      <c r="D176" s="233" t="s">
        <v>185</v>
      </c>
      <c r="E176" s="43"/>
      <c r="F176" s="234" t="s">
        <v>292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185</v>
      </c>
      <c r="AU176" s="20" t="s">
        <v>88</v>
      </c>
    </row>
    <row r="177" s="13" customFormat="1">
      <c r="A177" s="13"/>
      <c r="B177" s="235"/>
      <c r="C177" s="236"/>
      <c r="D177" s="228" t="s">
        <v>187</v>
      </c>
      <c r="E177" s="237" t="s">
        <v>19</v>
      </c>
      <c r="F177" s="238" t="s">
        <v>278</v>
      </c>
      <c r="G177" s="236"/>
      <c r="H177" s="237" t="s">
        <v>19</v>
      </c>
      <c r="I177" s="239"/>
      <c r="J177" s="236"/>
      <c r="K177" s="236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187</v>
      </c>
      <c r="AU177" s="244" t="s">
        <v>88</v>
      </c>
      <c r="AV177" s="13" t="s">
        <v>86</v>
      </c>
      <c r="AW177" s="13" t="s">
        <v>37</v>
      </c>
      <c r="AX177" s="13" t="s">
        <v>78</v>
      </c>
      <c r="AY177" s="244" t="s">
        <v>173</v>
      </c>
    </row>
    <row r="178" s="14" customFormat="1">
      <c r="A178" s="14"/>
      <c r="B178" s="245"/>
      <c r="C178" s="246"/>
      <c r="D178" s="228" t="s">
        <v>187</v>
      </c>
      <c r="E178" s="247" t="s">
        <v>19</v>
      </c>
      <c r="F178" s="248" t="s">
        <v>293</v>
      </c>
      <c r="G178" s="246"/>
      <c r="H178" s="249">
        <v>0.372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5" t="s">
        <v>187</v>
      </c>
      <c r="AU178" s="255" t="s">
        <v>88</v>
      </c>
      <c r="AV178" s="14" t="s">
        <v>88</v>
      </c>
      <c r="AW178" s="14" t="s">
        <v>37</v>
      </c>
      <c r="AX178" s="14" t="s">
        <v>86</v>
      </c>
      <c r="AY178" s="255" t="s">
        <v>173</v>
      </c>
    </row>
    <row r="179" s="2" customFormat="1" ht="16.5" customHeight="1">
      <c r="A179" s="41"/>
      <c r="B179" s="42"/>
      <c r="C179" s="215" t="s">
        <v>294</v>
      </c>
      <c r="D179" s="215" t="s">
        <v>176</v>
      </c>
      <c r="E179" s="216" t="s">
        <v>295</v>
      </c>
      <c r="F179" s="217" t="s">
        <v>296</v>
      </c>
      <c r="G179" s="218" t="s">
        <v>179</v>
      </c>
      <c r="H179" s="219">
        <v>2.7999999999999998</v>
      </c>
      <c r="I179" s="220"/>
      <c r="J179" s="221">
        <f>ROUND(I179*H179,2)</f>
        <v>0</v>
      </c>
      <c r="K179" s="217" t="s">
        <v>180</v>
      </c>
      <c r="L179" s="47"/>
      <c r="M179" s="222" t="s">
        <v>19</v>
      </c>
      <c r="N179" s="223" t="s">
        <v>49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0.075999999999999998</v>
      </c>
      <c r="T179" s="225">
        <f>S179*H179</f>
        <v>0.21279999999999999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181</v>
      </c>
      <c r="AT179" s="226" t="s">
        <v>176</v>
      </c>
      <c r="AU179" s="226" t="s">
        <v>88</v>
      </c>
      <c r="AY179" s="20" t="s">
        <v>173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86</v>
      </c>
      <c r="BK179" s="227">
        <f>ROUND(I179*H179,2)</f>
        <v>0</v>
      </c>
      <c r="BL179" s="20" t="s">
        <v>181</v>
      </c>
      <c r="BM179" s="226" t="s">
        <v>297</v>
      </c>
    </row>
    <row r="180" s="2" customFormat="1">
      <c r="A180" s="41"/>
      <c r="B180" s="42"/>
      <c r="C180" s="43"/>
      <c r="D180" s="228" t="s">
        <v>183</v>
      </c>
      <c r="E180" s="43"/>
      <c r="F180" s="229" t="s">
        <v>298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183</v>
      </c>
      <c r="AU180" s="20" t="s">
        <v>88</v>
      </c>
    </row>
    <row r="181" s="2" customFormat="1">
      <c r="A181" s="41"/>
      <c r="B181" s="42"/>
      <c r="C181" s="43"/>
      <c r="D181" s="233" t="s">
        <v>185</v>
      </c>
      <c r="E181" s="43"/>
      <c r="F181" s="234" t="s">
        <v>299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185</v>
      </c>
      <c r="AU181" s="20" t="s">
        <v>88</v>
      </c>
    </row>
    <row r="182" s="13" customFormat="1">
      <c r="A182" s="13"/>
      <c r="B182" s="235"/>
      <c r="C182" s="236"/>
      <c r="D182" s="228" t="s">
        <v>187</v>
      </c>
      <c r="E182" s="237" t="s">
        <v>19</v>
      </c>
      <c r="F182" s="238" t="s">
        <v>278</v>
      </c>
      <c r="G182" s="236"/>
      <c r="H182" s="237" t="s">
        <v>19</v>
      </c>
      <c r="I182" s="239"/>
      <c r="J182" s="236"/>
      <c r="K182" s="236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187</v>
      </c>
      <c r="AU182" s="244" t="s">
        <v>88</v>
      </c>
      <c r="AV182" s="13" t="s">
        <v>86</v>
      </c>
      <c r="AW182" s="13" t="s">
        <v>37</v>
      </c>
      <c r="AX182" s="13" t="s">
        <v>78</v>
      </c>
      <c r="AY182" s="244" t="s">
        <v>173</v>
      </c>
    </row>
    <row r="183" s="14" customFormat="1">
      <c r="A183" s="14"/>
      <c r="B183" s="245"/>
      <c r="C183" s="246"/>
      <c r="D183" s="228" t="s">
        <v>187</v>
      </c>
      <c r="E183" s="247" t="s">
        <v>19</v>
      </c>
      <c r="F183" s="248" t="s">
        <v>300</v>
      </c>
      <c r="G183" s="246"/>
      <c r="H183" s="249">
        <v>2.7999999999999998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187</v>
      </c>
      <c r="AU183" s="255" t="s">
        <v>88</v>
      </c>
      <c r="AV183" s="14" t="s">
        <v>88</v>
      </c>
      <c r="AW183" s="14" t="s">
        <v>37</v>
      </c>
      <c r="AX183" s="14" t="s">
        <v>86</v>
      </c>
      <c r="AY183" s="255" t="s">
        <v>173</v>
      </c>
    </row>
    <row r="184" s="2" customFormat="1" ht="16.5" customHeight="1">
      <c r="A184" s="41"/>
      <c r="B184" s="42"/>
      <c r="C184" s="215" t="s">
        <v>301</v>
      </c>
      <c r="D184" s="215" t="s">
        <v>176</v>
      </c>
      <c r="E184" s="216" t="s">
        <v>302</v>
      </c>
      <c r="F184" s="217" t="s">
        <v>303</v>
      </c>
      <c r="G184" s="218" t="s">
        <v>179</v>
      </c>
      <c r="H184" s="219">
        <v>2.2000000000000002</v>
      </c>
      <c r="I184" s="220"/>
      <c r="J184" s="221">
        <f>ROUND(I184*H184,2)</f>
        <v>0</v>
      </c>
      <c r="K184" s="217" t="s">
        <v>180</v>
      </c>
      <c r="L184" s="47"/>
      <c r="M184" s="222" t="s">
        <v>19</v>
      </c>
      <c r="N184" s="223" t="s">
        <v>49</v>
      </c>
      <c r="O184" s="87"/>
      <c r="P184" s="224">
        <f>O184*H184</f>
        <v>0</v>
      </c>
      <c r="Q184" s="224">
        <v>0</v>
      </c>
      <c r="R184" s="224">
        <f>Q184*H184</f>
        <v>0</v>
      </c>
      <c r="S184" s="224">
        <v>0.063</v>
      </c>
      <c r="T184" s="225">
        <f>S184*H184</f>
        <v>0.1386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6" t="s">
        <v>181</v>
      </c>
      <c r="AT184" s="226" t="s">
        <v>176</v>
      </c>
      <c r="AU184" s="226" t="s">
        <v>88</v>
      </c>
      <c r="AY184" s="20" t="s">
        <v>173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20" t="s">
        <v>86</v>
      </c>
      <c r="BK184" s="227">
        <f>ROUND(I184*H184,2)</f>
        <v>0</v>
      </c>
      <c r="BL184" s="20" t="s">
        <v>181</v>
      </c>
      <c r="BM184" s="226" t="s">
        <v>304</v>
      </c>
    </row>
    <row r="185" s="2" customFormat="1">
      <c r="A185" s="41"/>
      <c r="B185" s="42"/>
      <c r="C185" s="43"/>
      <c r="D185" s="228" t="s">
        <v>183</v>
      </c>
      <c r="E185" s="43"/>
      <c r="F185" s="229" t="s">
        <v>305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183</v>
      </c>
      <c r="AU185" s="20" t="s">
        <v>88</v>
      </c>
    </row>
    <row r="186" s="2" customFormat="1">
      <c r="A186" s="41"/>
      <c r="B186" s="42"/>
      <c r="C186" s="43"/>
      <c r="D186" s="233" t="s">
        <v>185</v>
      </c>
      <c r="E186" s="43"/>
      <c r="F186" s="234" t="s">
        <v>306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185</v>
      </c>
      <c r="AU186" s="20" t="s">
        <v>88</v>
      </c>
    </row>
    <row r="187" s="13" customFormat="1">
      <c r="A187" s="13"/>
      <c r="B187" s="235"/>
      <c r="C187" s="236"/>
      <c r="D187" s="228" t="s">
        <v>187</v>
      </c>
      <c r="E187" s="237" t="s">
        <v>19</v>
      </c>
      <c r="F187" s="238" t="s">
        <v>278</v>
      </c>
      <c r="G187" s="236"/>
      <c r="H187" s="237" t="s">
        <v>19</v>
      </c>
      <c r="I187" s="239"/>
      <c r="J187" s="236"/>
      <c r="K187" s="236"/>
      <c r="L187" s="240"/>
      <c r="M187" s="241"/>
      <c r="N187" s="242"/>
      <c r="O187" s="242"/>
      <c r="P187" s="242"/>
      <c r="Q187" s="242"/>
      <c r="R187" s="242"/>
      <c r="S187" s="242"/>
      <c r="T187" s="24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4" t="s">
        <v>187</v>
      </c>
      <c r="AU187" s="244" t="s">
        <v>88</v>
      </c>
      <c r="AV187" s="13" t="s">
        <v>86</v>
      </c>
      <c r="AW187" s="13" t="s">
        <v>37</v>
      </c>
      <c r="AX187" s="13" t="s">
        <v>78</v>
      </c>
      <c r="AY187" s="244" t="s">
        <v>173</v>
      </c>
    </row>
    <row r="188" s="14" customFormat="1">
      <c r="A188" s="14"/>
      <c r="B188" s="245"/>
      <c r="C188" s="246"/>
      <c r="D188" s="228" t="s">
        <v>187</v>
      </c>
      <c r="E188" s="247" t="s">
        <v>19</v>
      </c>
      <c r="F188" s="248" t="s">
        <v>307</v>
      </c>
      <c r="G188" s="246"/>
      <c r="H188" s="249">
        <v>2.2000000000000002</v>
      </c>
      <c r="I188" s="250"/>
      <c r="J188" s="246"/>
      <c r="K188" s="246"/>
      <c r="L188" s="251"/>
      <c r="M188" s="252"/>
      <c r="N188" s="253"/>
      <c r="O188" s="253"/>
      <c r="P188" s="253"/>
      <c r="Q188" s="253"/>
      <c r="R188" s="253"/>
      <c r="S188" s="253"/>
      <c r="T188" s="25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5" t="s">
        <v>187</v>
      </c>
      <c r="AU188" s="255" t="s">
        <v>88</v>
      </c>
      <c r="AV188" s="14" t="s">
        <v>88</v>
      </c>
      <c r="AW188" s="14" t="s">
        <v>37</v>
      </c>
      <c r="AX188" s="14" t="s">
        <v>86</v>
      </c>
      <c r="AY188" s="255" t="s">
        <v>173</v>
      </c>
    </row>
    <row r="189" s="2" customFormat="1" ht="16.5" customHeight="1">
      <c r="A189" s="41"/>
      <c r="B189" s="42"/>
      <c r="C189" s="215" t="s">
        <v>308</v>
      </c>
      <c r="D189" s="215" t="s">
        <v>176</v>
      </c>
      <c r="E189" s="216" t="s">
        <v>309</v>
      </c>
      <c r="F189" s="217" t="s">
        <v>310</v>
      </c>
      <c r="G189" s="218" t="s">
        <v>179</v>
      </c>
      <c r="H189" s="219">
        <v>5.6699999999999999</v>
      </c>
      <c r="I189" s="220"/>
      <c r="J189" s="221">
        <f>ROUND(I189*H189,2)</f>
        <v>0</v>
      </c>
      <c r="K189" s="217" t="s">
        <v>180</v>
      </c>
      <c r="L189" s="47"/>
      <c r="M189" s="222" t="s">
        <v>19</v>
      </c>
      <c r="N189" s="223" t="s">
        <v>49</v>
      </c>
      <c r="O189" s="87"/>
      <c r="P189" s="224">
        <f>O189*H189</f>
        <v>0</v>
      </c>
      <c r="Q189" s="224">
        <v>0</v>
      </c>
      <c r="R189" s="224">
        <f>Q189*H189</f>
        <v>0</v>
      </c>
      <c r="S189" s="224">
        <v>0.050999999999999997</v>
      </c>
      <c r="T189" s="225">
        <f>S189*H189</f>
        <v>0.28916999999999998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6" t="s">
        <v>181</v>
      </c>
      <c r="AT189" s="226" t="s">
        <v>176</v>
      </c>
      <c r="AU189" s="226" t="s">
        <v>88</v>
      </c>
      <c r="AY189" s="20" t="s">
        <v>173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0" t="s">
        <v>86</v>
      </c>
      <c r="BK189" s="227">
        <f>ROUND(I189*H189,2)</f>
        <v>0</v>
      </c>
      <c r="BL189" s="20" t="s">
        <v>181</v>
      </c>
      <c r="BM189" s="226" t="s">
        <v>311</v>
      </c>
    </row>
    <row r="190" s="2" customFormat="1">
      <c r="A190" s="41"/>
      <c r="B190" s="42"/>
      <c r="C190" s="43"/>
      <c r="D190" s="228" t="s">
        <v>183</v>
      </c>
      <c r="E190" s="43"/>
      <c r="F190" s="229" t="s">
        <v>312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183</v>
      </c>
      <c r="AU190" s="20" t="s">
        <v>88</v>
      </c>
    </row>
    <row r="191" s="2" customFormat="1">
      <c r="A191" s="41"/>
      <c r="B191" s="42"/>
      <c r="C191" s="43"/>
      <c r="D191" s="233" t="s">
        <v>185</v>
      </c>
      <c r="E191" s="43"/>
      <c r="F191" s="234" t="s">
        <v>313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185</v>
      </c>
      <c r="AU191" s="20" t="s">
        <v>88</v>
      </c>
    </row>
    <row r="192" s="13" customFormat="1">
      <c r="A192" s="13"/>
      <c r="B192" s="235"/>
      <c r="C192" s="236"/>
      <c r="D192" s="228" t="s">
        <v>187</v>
      </c>
      <c r="E192" s="237" t="s">
        <v>19</v>
      </c>
      <c r="F192" s="238" t="s">
        <v>278</v>
      </c>
      <c r="G192" s="236"/>
      <c r="H192" s="237" t="s">
        <v>19</v>
      </c>
      <c r="I192" s="239"/>
      <c r="J192" s="236"/>
      <c r="K192" s="236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187</v>
      </c>
      <c r="AU192" s="244" t="s">
        <v>88</v>
      </c>
      <c r="AV192" s="13" t="s">
        <v>86</v>
      </c>
      <c r="AW192" s="13" t="s">
        <v>37</v>
      </c>
      <c r="AX192" s="13" t="s">
        <v>78</v>
      </c>
      <c r="AY192" s="244" t="s">
        <v>173</v>
      </c>
    </row>
    <row r="193" s="14" customFormat="1">
      <c r="A193" s="14"/>
      <c r="B193" s="245"/>
      <c r="C193" s="246"/>
      <c r="D193" s="228" t="s">
        <v>187</v>
      </c>
      <c r="E193" s="247" t="s">
        <v>19</v>
      </c>
      <c r="F193" s="248" t="s">
        <v>314</v>
      </c>
      <c r="G193" s="246"/>
      <c r="H193" s="249">
        <v>3.1499999999999999</v>
      </c>
      <c r="I193" s="250"/>
      <c r="J193" s="246"/>
      <c r="K193" s="246"/>
      <c r="L193" s="251"/>
      <c r="M193" s="252"/>
      <c r="N193" s="253"/>
      <c r="O193" s="253"/>
      <c r="P193" s="253"/>
      <c r="Q193" s="253"/>
      <c r="R193" s="253"/>
      <c r="S193" s="253"/>
      <c r="T193" s="25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5" t="s">
        <v>187</v>
      </c>
      <c r="AU193" s="255" t="s">
        <v>88</v>
      </c>
      <c r="AV193" s="14" t="s">
        <v>88</v>
      </c>
      <c r="AW193" s="14" t="s">
        <v>37</v>
      </c>
      <c r="AX193" s="14" t="s">
        <v>78</v>
      </c>
      <c r="AY193" s="255" t="s">
        <v>173</v>
      </c>
    </row>
    <row r="194" s="14" customFormat="1">
      <c r="A194" s="14"/>
      <c r="B194" s="245"/>
      <c r="C194" s="246"/>
      <c r="D194" s="228" t="s">
        <v>187</v>
      </c>
      <c r="E194" s="247" t="s">
        <v>19</v>
      </c>
      <c r="F194" s="248" t="s">
        <v>315</v>
      </c>
      <c r="G194" s="246"/>
      <c r="H194" s="249">
        <v>2.52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187</v>
      </c>
      <c r="AU194" s="255" t="s">
        <v>88</v>
      </c>
      <c r="AV194" s="14" t="s">
        <v>88</v>
      </c>
      <c r="AW194" s="14" t="s">
        <v>37</v>
      </c>
      <c r="AX194" s="14" t="s">
        <v>78</v>
      </c>
      <c r="AY194" s="255" t="s">
        <v>173</v>
      </c>
    </row>
    <row r="195" s="15" customFormat="1">
      <c r="A195" s="15"/>
      <c r="B195" s="256"/>
      <c r="C195" s="257"/>
      <c r="D195" s="228" t="s">
        <v>187</v>
      </c>
      <c r="E195" s="258" t="s">
        <v>19</v>
      </c>
      <c r="F195" s="259" t="s">
        <v>191</v>
      </c>
      <c r="G195" s="257"/>
      <c r="H195" s="260">
        <v>5.6699999999999999</v>
      </c>
      <c r="I195" s="261"/>
      <c r="J195" s="257"/>
      <c r="K195" s="257"/>
      <c r="L195" s="262"/>
      <c r="M195" s="263"/>
      <c r="N195" s="264"/>
      <c r="O195" s="264"/>
      <c r="P195" s="264"/>
      <c r="Q195" s="264"/>
      <c r="R195" s="264"/>
      <c r="S195" s="264"/>
      <c r="T195" s="26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66" t="s">
        <v>187</v>
      </c>
      <c r="AU195" s="266" t="s">
        <v>88</v>
      </c>
      <c r="AV195" s="15" t="s">
        <v>181</v>
      </c>
      <c r="AW195" s="15" t="s">
        <v>37</v>
      </c>
      <c r="AX195" s="15" t="s">
        <v>86</v>
      </c>
      <c r="AY195" s="266" t="s">
        <v>173</v>
      </c>
    </row>
    <row r="196" s="2" customFormat="1" ht="24.15" customHeight="1">
      <c r="A196" s="41"/>
      <c r="B196" s="42"/>
      <c r="C196" s="215" t="s">
        <v>316</v>
      </c>
      <c r="D196" s="215" t="s">
        <v>176</v>
      </c>
      <c r="E196" s="216" t="s">
        <v>317</v>
      </c>
      <c r="F196" s="217" t="s">
        <v>318</v>
      </c>
      <c r="G196" s="218" t="s">
        <v>19</v>
      </c>
      <c r="H196" s="219">
        <v>1</v>
      </c>
      <c r="I196" s="220"/>
      <c r="J196" s="221">
        <f>ROUND(I196*H196,2)</f>
        <v>0</v>
      </c>
      <c r="K196" s="217" t="s">
        <v>19</v>
      </c>
      <c r="L196" s="47"/>
      <c r="M196" s="222" t="s">
        <v>19</v>
      </c>
      <c r="N196" s="223" t="s">
        <v>49</v>
      </c>
      <c r="O196" s="87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181</v>
      </c>
      <c r="AT196" s="226" t="s">
        <v>176</v>
      </c>
      <c r="AU196" s="226" t="s">
        <v>88</v>
      </c>
      <c r="AY196" s="20" t="s">
        <v>173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86</v>
      </c>
      <c r="BK196" s="227">
        <f>ROUND(I196*H196,2)</f>
        <v>0</v>
      </c>
      <c r="BL196" s="20" t="s">
        <v>181</v>
      </c>
      <c r="BM196" s="226" t="s">
        <v>319</v>
      </c>
    </row>
    <row r="197" s="2" customFormat="1">
      <c r="A197" s="41"/>
      <c r="B197" s="42"/>
      <c r="C197" s="43"/>
      <c r="D197" s="228" t="s">
        <v>183</v>
      </c>
      <c r="E197" s="43"/>
      <c r="F197" s="229" t="s">
        <v>318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183</v>
      </c>
      <c r="AU197" s="20" t="s">
        <v>88</v>
      </c>
    </row>
    <row r="198" s="13" customFormat="1">
      <c r="A198" s="13"/>
      <c r="B198" s="235"/>
      <c r="C198" s="236"/>
      <c r="D198" s="228" t="s">
        <v>187</v>
      </c>
      <c r="E198" s="237" t="s">
        <v>19</v>
      </c>
      <c r="F198" s="238" t="s">
        <v>278</v>
      </c>
      <c r="G198" s="236"/>
      <c r="H198" s="237" t="s">
        <v>19</v>
      </c>
      <c r="I198" s="239"/>
      <c r="J198" s="236"/>
      <c r="K198" s="236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187</v>
      </c>
      <c r="AU198" s="244" t="s">
        <v>88</v>
      </c>
      <c r="AV198" s="13" t="s">
        <v>86</v>
      </c>
      <c r="AW198" s="13" t="s">
        <v>37</v>
      </c>
      <c r="AX198" s="13" t="s">
        <v>78</v>
      </c>
      <c r="AY198" s="244" t="s">
        <v>173</v>
      </c>
    </row>
    <row r="199" s="14" customFormat="1">
      <c r="A199" s="14"/>
      <c r="B199" s="245"/>
      <c r="C199" s="246"/>
      <c r="D199" s="228" t="s">
        <v>187</v>
      </c>
      <c r="E199" s="247" t="s">
        <v>19</v>
      </c>
      <c r="F199" s="248" t="s">
        <v>320</v>
      </c>
      <c r="G199" s="246"/>
      <c r="H199" s="249">
        <v>1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5" t="s">
        <v>187</v>
      </c>
      <c r="AU199" s="255" t="s">
        <v>88</v>
      </c>
      <c r="AV199" s="14" t="s">
        <v>88</v>
      </c>
      <c r="AW199" s="14" t="s">
        <v>37</v>
      </c>
      <c r="AX199" s="14" t="s">
        <v>86</v>
      </c>
      <c r="AY199" s="255" t="s">
        <v>173</v>
      </c>
    </row>
    <row r="200" s="2" customFormat="1" ht="24.15" customHeight="1">
      <c r="A200" s="41"/>
      <c r="B200" s="42"/>
      <c r="C200" s="215" t="s">
        <v>321</v>
      </c>
      <c r="D200" s="215" t="s">
        <v>176</v>
      </c>
      <c r="E200" s="216" t="s">
        <v>322</v>
      </c>
      <c r="F200" s="217" t="s">
        <v>323</v>
      </c>
      <c r="G200" s="218" t="s">
        <v>324</v>
      </c>
      <c r="H200" s="219">
        <v>1</v>
      </c>
      <c r="I200" s="220"/>
      <c r="J200" s="221">
        <f>ROUND(I200*H200,2)</f>
        <v>0</v>
      </c>
      <c r="K200" s="217" t="s">
        <v>19</v>
      </c>
      <c r="L200" s="47"/>
      <c r="M200" s="222" t="s">
        <v>19</v>
      </c>
      <c r="N200" s="223" t="s">
        <v>49</v>
      </c>
      <c r="O200" s="87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181</v>
      </c>
      <c r="AT200" s="226" t="s">
        <v>176</v>
      </c>
      <c r="AU200" s="226" t="s">
        <v>88</v>
      </c>
      <c r="AY200" s="20" t="s">
        <v>173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86</v>
      </c>
      <c r="BK200" s="227">
        <f>ROUND(I200*H200,2)</f>
        <v>0</v>
      </c>
      <c r="BL200" s="20" t="s">
        <v>181</v>
      </c>
      <c r="BM200" s="226" t="s">
        <v>325</v>
      </c>
    </row>
    <row r="201" s="2" customFormat="1">
      <c r="A201" s="41"/>
      <c r="B201" s="42"/>
      <c r="C201" s="43"/>
      <c r="D201" s="228" t="s">
        <v>183</v>
      </c>
      <c r="E201" s="43"/>
      <c r="F201" s="229" t="s">
        <v>323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183</v>
      </c>
      <c r="AU201" s="20" t="s">
        <v>88</v>
      </c>
    </row>
    <row r="202" s="2" customFormat="1" ht="16.5" customHeight="1">
      <c r="A202" s="41"/>
      <c r="B202" s="42"/>
      <c r="C202" s="215" t="s">
        <v>7</v>
      </c>
      <c r="D202" s="215" t="s">
        <v>176</v>
      </c>
      <c r="E202" s="216" t="s">
        <v>326</v>
      </c>
      <c r="F202" s="217" t="s">
        <v>327</v>
      </c>
      <c r="G202" s="218" t="s">
        <v>328</v>
      </c>
      <c r="H202" s="219">
        <v>0.5</v>
      </c>
      <c r="I202" s="220"/>
      <c r="J202" s="221">
        <f>ROUND(I202*H202,2)</f>
        <v>0</v>
      </c>
      <c r="K202" s="217" t="s">
        <v>180</v>
      </c>
      <c r="L202" s="47"/>
      <c r="M202" s="222" t="s">
        <v>19</v>
      </c>
      <c r="N202" s="223" t="s">
        <v>49</v>
      </c>
      <c r="O202" s="87"/>
      <c r="P202" s="224">
        <f>O202*H202</f>
        <v>0</v>
      </c>
      <c r="Q202" s="224">
        <v>0.0033</v>
      </c>
      <c r="R202" s="224">
        <f>Q202*H202</f>
        <v>0.00165</v>
      </c>
      <c r="S202" s="224">
        <v>0.11</v>
      </c>
      <c r="T202" s="225">
        <f>S202*H202</f>
        <v>0.055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181</v>
      </c>
      <c r="AT202" s="226" t="s">
        <v>176</v>
      </c>
      <c r="AU202" s="226" t="s">
        <v>88</v>
      </c>
      <c r="AY202" s="20" t="s">
        <v>173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86</v>
      </c>
      <c r="BK202" s="227">
        <f>ROUND(I202*H202,2)</f>
        <v>0</v>
      </c>
      <c r="BL202" s="20" t="s">
        <v>181</v>
      </c>
      <c r="BM202" s="226" t="s">
        <v>329</v>
      </c>
    </row>
    <row r="203" s="2" customFormat="1">
      <c r="A203" s="41"/>
      <c r="B203" s="42"/>
      <c r="C203" s="43"/>
      <c r="D203" s="228" t="s">
        <v>183</v>
      </c>
      <c r="E203" s="43"/>
      <c r="F203" s="229" t="s">
        <v>330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183</v>
      </c>
      <c r="AU203" s="20" t="s">
        <v>88</v>
      </c>
    </row>
    <row r="204" s="2" customFormat="1">
      <c r="A204" s="41"/>
      <c r="B204" s="42"/>
      <c r="C204" s="43"/>
      <c r="D204" s="233" t="s">
        <v>185</v>
      </c>
      <c r="E204" s="43"/>
      <c r="F204" s="234" t="s">
        <v>331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185</v>
      </c>
      <c r="AU204" s="20" t="s">
        <v>88</v>
      </c>
    </row>
    <row r="205" s="14" customFormat="1">
      <c r="A205" s="14"/>
      <c r="B205" s="245"/>
      <c r="C205" s="246"/>
      <c r="D205" s="228" t="s">
        <v>187</v>
      </c>
      <c r="E205" s="247" t="s">
        <v>19</v>
      </c>
      <c r="F205" s="248" t="s">
        <v>332</v>
      </c>
      <c r="G205" s="246"/>
      <c r="H205" s="249">
        <v>0.5</v>
      </c>
      <c r="I205" s="250"/>
      <c r="J205" s="246"/>
      <c r="K205" s="246"/>
      <c r="L205" s="251"/>
      <c r="M205" s="252"/>
      <c r="N205" s="253"/>
      <c r="O205" s="253"/>
      <c r="P205" s="253"/>
      <c r="Q205" s="253"/>
      <c r="R205" s="253"/>
      <c r="S205" s="253"/>
      <c r="T205" s="25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5" t="s">
        <v>187</v>
      </c>
      <c r="AU205" s="255" t="s">
        <v>88</v>
      </c>
      <c r="AV205" s="14" t="s">
        <v>88</v>
      </c>
      <c r="AW205" s="14" t="s">
        <v>37</v>
      </c>
      <c r="AX205" s="14" t="s">
        <v>86</v>
      </c>
      <c r="AY205" s="255" t="s">
        <v>173</v>
      </c>
    </row>
    <row r="206" s="2" customFormat="1" ht="16.5" customHeight="1">
      <c r="A206" s="41"/>
      <c r="B206" s="42"/>
      <c r="C206" s="215" t="s">
        <v>333</v>
      </c>
      <c r="D206" s="215" t="s">
        <v>176</v>
      </c>
      <c r="E206" s="216" t="s">
        <v>334</v>
      </c>
      <c r="F206" s="217" t="s">
        <v>335</v>
      </c>
      <c r="G206" s="218" t="s">
        <v>179</v>
      </c>
      <c r="H206" s="219">
        <v>207.00800000000001</v>
      </c>
      <c r="I206" s="220"/>
      <c r="J206" s="221">
        <f>ROUND(I206*H206,2)</f>
        <v>0</v>
      </c>
      <c r="K206" s="217" t="s">
        <v>180</v>
      </c>
      <c r="L206" s="47"/>
      <c r="M206" s="222" t="s">
        <v>19</v>
      </c>
      <c r="N206" s="223" t="s">
        <v>49</v>
      </c>
      <c r="O206" s="87"/>
      <c r="P206" s="224">
        <f>O206*H206</f>
        <v>0</v>
      </c>
      <c r="Q206" s="224">
        <v>0</v>
      </c>
      <c r="R206" s="224">
        <f>Q206*H206</f>
        <v>0</v>
      </c>
      <c r="S206" s="224">
        <v>0.0025999999999999999</v>
      </c>
      <c r="T206" s="225">
        <f>S206*H206</f>
        <v>0.53822080000000005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6" t="s">
        <v>181</v>
      </c>
      <c r="AT206" s="226" t="s">
        <v>176</v>
      </c>
      <c r="AU206" s="226" t="s">
        <v>88</v>
      </c>
      <c r="AY206" s="20" t="s">
        <v>173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20" t="s">
        <v>86</v>
      </c>
      <c r="BK206" s="227">
        <f>ROUND(I206*H206,2)</f>
        <v>0</v>
      </c>
      <c r="BL206" s="20" t="s">
        <v>181</v>
      </c>
      <c r="BM206" s="226" t="s">
        <v>336</v>
      </c>
    </row>
    <row r="207" s="2" customFormat="1">
      <c r="A207" s="41"/>
      <c r="B207" s="42"/>
      <c r="C207" s="43"/>
      <c r="D207" s="228" t="s">
        <v>183</v>
      </c>
      <c r="E207" s="43"/>
      <c r="F207" s="229" t="s">
        <v>337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183</v>
      </c>
      <c r="AU207" s="20" t="s">
        <v>88</v>
      </c>
    </row>
    <row r="208" s="2" customFormat="1">
      <c r="A208" s="41"/>
      <c r="B208" s="42"/>
      <c r="C208" s="43"/>
      <c r="D208" s="233" t="s">
        <v>185</v>
      </c>
      <c r="E208" s="43"/>
      <c r="F208" s="234" t="s">
        <v>338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185</v>
      </c>
      <c r="AU208" s="20" t="s">
        <v>88</v>
      </c>
    </row>
    <row r="209" s="14" customFormat="1">
      <c r="A209" s="14"/>
      <c r="B209" s="245"/>
      <c r="C209" s="246"/>
      <c r="D209" s="228" t="s">
        <v>187</v>
      </c>
      <c r="E209" s="247" t="s">
        <v>19</v>
      </c>
      <c r="F209" s="248" t="s">
        <v>339</v>
      </c>
      <c r="G209" s="246"/>
      <c r="H209" s="249">
        <v>51.600000000000001</v>
      </c>
      <c r="I209" s="250"/>
      <c r="J209" s="246"/>
      <c r="K209" s="246"/>
      <c r="L209" s="251"/>
      <c r="M209" s="252"/>
      <c r="N209" s="253"/>
      <c r="O209" s="253"/>
      <c r="P209" s="253"/>
      <c r="Q209" s="253"/>
      <c r="R209" s="253"/>
      <c r="S209" s="253"/>
      <c r="T209" s="25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5" t="s">
        <v>187</v>
      </c>
      <c r="AU209" s="255" t="s">
        <v>88</v>
      </c>
      <c r="AV209" s="14" t="s">
        <v>88</v>
      </c>
      <c r="AW209" s="14" t="s">
        <v>37</v>
      </c>
      <c r="AX209" s="14" t="s">
        <v>78</v>
      </c>
      <c r="AY209" s="255" t="s">
        <v>173</v>
      </c>
    </row>
    <row r="210" s="14" customFormat="1">
      <c r="A210" s="14"/>
      <c r="B210" s="245"/>
      <c r="C210" s="246"/>
      <c r="D210" s="228" t="s">
        <v>187</v>
      </c>
      <c r="E210" s="247" t="s">
        <v>19</v>
      </c>
      <c r="F210" s="248" t="s">
        <v>340</v>
      </c>
      <c r="G210" s="246"/>
      <c r="H210" s="249">
        <v>64.272999999999996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187</v>
      </c>
      <c r="AU210" s="255" t="s">
        <v>88</v>
      </c>
      <c r="AV210" s="14" t="s">
        <v>88</v>
      </c>
      <c r="AW210" s="14" t="s">
        <v>37</v>
      </c>
      <c r="AX210" s="14" t="s">
        <v>78</v>
      </c>
      <c r="AY210" s="255" t="s">
        <v>173</v>
      </c>
    </row>
    <row r="211" s="14" customFormat="1">
      <c r="A211" s="14"/>
      <c r="B211" s="245"/>
      <c r="C211" s="246"/>
      <c r="D211" s="228" t="s">
        <v>187</v>
      </c>
      <c r="E211" s="247" t="s">
        <v>19</v>
      </c>
      <c r="F211" s="248" t="s">
        <v>341</v>
      </c>
      <c r="G211" s="246"/>
      <c r="H211" s="249">
        <v>54.673000000000002</v>
      </c>
      <c r="I211" s="250"/>
      <c r="J211" s="246"/>
      <c r="K211" s="246"/>
      <c r="L211" s="251"/>
      <c r="M211" s="252"/>
      <c r="N211" s="253"/>
      <c r="O211" s="253"/>
      <c r="P211" s="253"/>
      <c r="Q211" s="253"/>
      <c r="R211" s="253"/>
      <c r="S211" s="253"/>
      <c r="T211" s="25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5" t="s">
        <v>187</v>
      </c>
      <c r="AU211" s="255" t="s">
        <v>88</v>
      </c>
      <c r="AV211" s="14" t="s">
        <v>88</v>
      </c>
      <c r="AW211" s="14" t="s">
        <v>37</v>
      </c>
      <c r="AX211" s="14" t="s">
        <v>78</v>
      </c>
      <c r="AY211" s="255" t="s">
        <v>173</v>
      </c>
    </row>
    <row r="212" s="14" customFormat="1">
      <c r="A212" s="14"/>
      <c r="B212" s="245"/>
      <c r="C212" s="246"/>
      <c r="D212" s="228" t="s">
        <v>187</v>
      </c>
      <c r="E212" s="247" t="s">
        <v>19</v>
      </c>
      <c r="F212" s="248" t="s">
        <v>342</v>
      </c>
      <c r="G212" s="246"/>
      <c r="H212" s="249">
        <v>26.306000000000001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187</v>
      </c>
      <c r="AU212" s="255" t="s">
        <v>88</v>
      </c>
      <c r="AV212" s="14" t="s">
        <v>88</v>
      </c>
      <c r="AW212" s="14" t="s">
        <v>37</v>
      </c>
      <c r="AX212" s="14" t="s">
        <v>78</v>
      </c>
      <c r="AY212" s="255" t="s">
        <v>173</v>
      </c>
    </row>
    <row r="213" s="14" customFormat="1">
      <c r="A213" s="14"/>
      <c r="B213" s="245"/>
      <c r="C213" s="246"/>
      <c r="D213" s="228" t="s">
        <v>187</v>
      </c>
      <c r="E213" s="247" t="s">
        <v>19</v>
      </c>
      <c r="F213" s="248" t="s">
        <v>343</v>
      </c>
      <c r="G213" s="246"/>
      <c r="H213" s="249">
        <v>10.156000000000001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5" t="s">
        <v>187</v>
      </c>
      <c r="AU213" s="255" t="s">
        <v>88</v>
      </c>
      <c r="AV213" s="14" t="s">
        <v>88</v>
      </c>
      <c r="AW213" s="14" t="s">
        <v>37</v>
      </c>
      <c r="AX213" s="14" t="s">
        <v>78</v>
      </c>
      <c r="AY213" s="255" t="s">
        <v>173</v>
      </c>
    </row>
    <row r="214" s="15" customFormat="1">
      <c r="A214" s="15"/>
      <c r="B214" s="256"/>
      <c r="C214" s="257"/>
      <c r="D214" s="228" t="s">
        <v>187</v>
      </c>
      <c r="E214" s="258" t="s">
        <v>19</v>
      </c>
      <c r="F214" s="259" t="s">
        <v>191</v>
      </c>
      <c r="G214" s="257"/>
      <c r="H214" s="260">
        <v>207.00800000000001</v>
      </c>
      <c r="I214" s="261"/>
      <c r="J214" s="257"/>
      <c r="K214" s="257"/>
      <c r="L214" s="262"/>
      <c r="M214" s="263"/>
      <c r="N214" s="264"/>
      <c r="O214" s="264"/>
      <c r="P214" s="264"/>
      <c r="Q214" s="264"/>
      <c r="R214" s="264"/>
      <c r="S214" s="264"/>
      <c r="T214" s="26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66" t="s">
        <v>187</v>
      </c>
      <c r="AU214" s="266" t="s">
        <v>88</v>
      </c>
      <c r="AV214" s="15" t="s">
        <v>181</v>
      </c>
      <c r="AW214" s="15" t="s">
        <v>37</v>
      </c>
      <c r="AX214" s="15" t="s">
        <v>86</v>
      </c>
      <c r="AY214" s="266" t="s">
        <v>173</v>
      </c>
    </row>
    <row r="215" s="2" customFormat="1" ht="16.5" customHeight="1">
      <c r="A215" s="41"/>
      <c r="B215" s="42"/>
      <c r="C215" s="215" t="s">
        <v>344</v>
      </c>
      <c r="D215" s="215" t="s">
        <v>176</v>
      </c>
      <c r="E215" s="216" t="s">
        <v>345</v>
      </c>
      <c r="F215" s="217" t="s">
        <v>19</v>
      </c>
      <c r="G215" s="218" t="s">
        <v>346</v>
      </c>
      <c r="H215" s="219">
        <v>1</v>
      </c>
      <c r="I215" s="220"/>
      <c r="J215" s="221">
        <f>ROUND(I215*H215,2)</f>
        <v>0</v>
      </c>
      <c r="K215" s="217" t="s">
        <v>19</v>
      </c>
      <c r="L215" s="47"/>
      <c r="M215" s="222" t="s">
        <v>19</v>
      </c>
      <c r="N215" s="223" t="s">
        <v>49</v>
      </c>
      <c r="O215" s="87"/>
      <c r="P215" s="224">
        <f>O215*H215</f>
        <v>0</v>
      </c>
      <c r="Q215" s="224">
        <v>0</v>
      </c>
      <c r="R215" s="224">
        <f>Q215*H215</f>
        <v>0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181</v>
      </c>
      <c r="AT215" s="226" t="s">
        <v>176</v>
      </c>
      <c r="AU215" s="226" t="s">
        <v>88</v>
      </c>
      <c r="AY215" s="20" t="s">
        <v>173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86</v>
      </c>
      <c r="BK215" s="227">
        <f>ROUND(I215*H215,2)</f>
        <v>0</v>
      </c>
      <c r="BL215" s="20" t="s">
        <v>181</v>
      </c>
      <c r="BM215" s="226" t="s">
        <v>347</v>
      </c>
    </row>
    <row r="216" s="2" customFormat="1">
      <c r="A216" s="41"/>
      <c r="B216" s="42"/>
      <c r="C216" s="43"/>
      <c r="D216" s="228" t="s">
        <v>183</v>
      </c>
      <c r="E216" s="43"/>
      <c r="F216" s="229" t="s">
        <v>348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183</v>
      </c>
      <c r="AU216" s="20" t="s">
        <v>88</v>
      </c>
    </row>
    <row r="217" s="12" customFormat="1" ht="22.8" customHeight="1">
      <c r="A217" s="12"/>
      <c r="B217" s="199"/>
      <c r="C217" s="200"/>
      <c r="D217" s="201" t="s">
        <v>77</v>
      </c>
      <c r="E217" s="213" t="s">
        <v>349</v>
      </c>
      <c r="F217" s="213" t="s">
        <v>350</v>
      </c>
      <c r="G217" s="200"/>
      <c r="H217" s="200"/>
      <c r="I217" s="203"/>
      <c r="J217" s="214">
        <f>BK217</f>
        <v>0</v>
      </c>
      <c r="K217" s="200"/>
      <c r="L217" s="205"/>
      <c r="M217" s="206"/>
      <c r="N217" s="207"/>
      <c r="O217" s="207"/>
      <c r="P217" s="208">
        <f>SUM(P218:P230)</f>
        <v>0</v>
      </c>
      <c r="Q217" s="207"/>
      <c r="R217" s="208">
        <f>SUM(R218:R230)</f>
        <v>0</v>
      </c>
      <c r="S217" s="207"/>
      <c r="T217" s="209">
        <f>SUM(T218:T230)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10" t="s">
        <v>86</v>
      </c>
      <c r="AT217" s="211" t="s">
        <v>77</v>
      </c>
      <c r="AU217" s="211" t="s">
        <v>86</v>
      </c>
      <c r="AY217" s="210" t="s">
        <v>173</v>
      </c>
      <c r="BK217" s="212">
        <f>SUM(BK218:BK230)</f>
        <v>0</v>
      </c>
    </row>
    <row r="218" s="2" customFormat="1" ht="16.5" customHeight="1">
      <c r="A218" s="41"/>
      <c r="B218" s="42"/>
      <c r="C218" s="215" t="s">
        <v>351</v>
      </c>
      <c r="D218" s="215" t="s">
        <v>176</v>
      </c>
      <c r="E218" s="216" t="s">
        <v>352</v>
      </c>
      <c r="F218" s="217" t="s">
        <v>353</v>
      </c>
      <c r="G218" s="218" t="s">
        <v>230</v>
      </c>
      <c r="H218" s="219">
        <v>10.904999999999999</v>
      </c>
      <c r="I218" s="220"/>
      <c r="J218" s="221">
        <f>ROUND(I218*H218,2)</f>
        <v>0</v>
      </c>
      <c r="K218" s="217" t="s">
        <v>180</v>
      </c>
      <c r="L218" s="47"/>
      <c r="M218" s="222" t="s">
        <v>19</v>
      </c>
      <c r="N218" s="223" t="s">
        <v>49</v>
      </c>
      <c r="O218" s="87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181</v>
      </c>
      <c r="AT218" s="226" t="s">
        <v>176</v>
      </c>
      <c r="AU218" s="226" t="s">
        <v>88</v>
      </c>
      <c r="AY218" s="20" t="s">
        <v>173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86</v>
      </c>
      <c r="BK218" s="227">
        <f>ROUND(I218*H218,2)</f>
        <v>0</v>
      </c>
      <c r="BL218" s="20" t="s">
        <v>181</v>
      </c>
      <c r="BM218" s="226" t="s">
        <v>354</v>
      </c>
    </row>
    <row r="219" s="2" customFormat="1">
      <c r="A219" s="41"/>
      <c r="B219" s="42"/>
      <c r="C219" s="43"/>
      <c r="D219" s="228" t="s">
        <v>183</v>
      </c>
      <c r="E219" s="43"/>
      <c r="F219" s="229" t="s">
        <v>355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183</v>
      </c>
      <c r="AU219" s="20" t="s">
        <v>88</v>
      </c>
    </row>
    <row r="220" s="2" customFormat="1">
      <c r="A220" s="41"/>
      <c r="B220" s="42"/>
      <c r="C220" s="43"/>
      <c r="D220" s="233" t="s">
        <v>185</v>
      </c>
      <c r="E220" s="43"/>
      <c r="F220" s="234" t="s">
        <v>356</v>
      </c>
      <c r="G220" s="43"/>
      <c r="H220" s="43"/>
      <c r="I220" s="230"/>
      <c r="J220" s="43"/>
      <c r="K220" s="43"/>
      <c r="L220" s="47"/>
      <c r="M220" s="231"/>
      <c r="N220" s="232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185</v>
      </c>
      <c r="AU220" s="20" t="s">
        <v>88</v>
      </c>
    </row>
    <row r="221" s="2" customFormat="1" ht="16.5" customHeight="1">
      <c r="A221" s="41"/>
      <c r="B221" s="42"/>
      <c r="C221" s="215" t="s">
        <v>357</v>
      </c>
      <c r="D221" s="215" t="s">
        <v>176</v>
      </c>
      <c r="E221" s="216" t="s">
        <v>358</v>
      </c>
      <c r="F221" s="217" t="s">
        <v>359</v>
      </c>
      <c r="G221" s="218" t="s">
        <v>230</v>
      </c>
      <c r="H221" s="219">
        <v>10.904999999999999</v>
      </c>
      <c r="I221" s="220"/>
      <c r="J221" s="221">
        <f>ROUND(I221*H221,2)</f>
        <v>0</v>
      </c>
      <c r="K221" s="217" t="s">
        <v>180</v>
      </c>
      <c r="L221" s="47"/>
      <c r="M221" s="222" t="s">
        <v>19</v>
      </c>
      <c r="N221" s="223" t="s">
        <v>49</v>
      </c>
      <c r="O221" s="87"/>
      <c r="P221" s="224">
        <f>O221*H221</f>
        <v>0</v>
      </c>
      <c r="Q221" s="224">
        <v>0</v>
      </c>
      <c r="R221" s="224">
        <f>Q221*H221</f>
        <v>0</v>
      </c>
      <c r="S221" s="224">
        <v>0</v>
      </c>
      <c r="T221" s="225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6" t="s">
        <v>181</v>
      </c>
      <c r="AT221" s="226" t="s">
        <v>176</v>
      </c>
      <c r="AU221" s="226" t="s">
        <v>88</v>
      </c>
      <c r="AY221" s="20" t="s">
        <v>173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20" t="s">
        <v>86</v>
      </c>
      <c r="BK221" s="227">
        <f>ROUND(I221*H221,2)</f>
        <v>0</v>
      </c>
      <c r="BL221" s="20" t="s">
        <v>181</v>
      </c>
      <c r="BM221" s="226" t="s">
        <v>360</v>
      </c>
    </row>
    <row r="222" s="2" customFormat="1">
      <c r="A222" s="41"/>
      <c r="B222" s="42"/>
      <c r="C222" s="43"/>
      <c r="D222" s="228" t="s">
        <v>183</v>
      </c>
      <c r="E222" s="43"/>
      <c r="F222" s="229" t="s">
        <v>361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183</v>
      </c>
      <c r="AU222" s="20" t="s">
        <v>88</v>
      </c>
    </row>
    <row r="223" s="2" customFormat="1">
      <c r="A223" s="41"/>
      <c r="B223" s="42"/>
      <c r="C223" s="43"/>
      <c r="D223" s="233" t="s">
        <v>185</v>
      </c>
      <c r="E223" s="43"/>
      <c r="F223" s="234" t="s">
        <v>362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185</v>
      </c>
      <c r="AU223" s="20" t="s">
        <v>88</v>
      </c>
    </row>
    <row r="224" s="2" customFormat="1" ht="16.5" customHeight="1">
      <c r="A224" s="41"/>
      <c r="B224" s="42"/>
      <c r="C224" s="215" t="s">
        <v>363</v>
      </c>
      <c r="D224" s="215" t="s">
        <v>176</v>
      </c>
      <c r="E224" s="216" t="s">
        <v>364</v>
      </c>
      <c r="F224" s="217" t="s">
        <v>365</v>
      </c>
      <c r="G224" s="218" t="s">
        <v>230</v>
      </c>
      <c r="H224" s="219">
        <v>207.19499999999999</v>
      </c>
      <c r="I224" s="220"/>
      <c r="J224" s="221">
        <f>ROUND(I224*H224,2)</f>
        <v>0</v>
      </c>
      <c r="K224" s="217" t="s">
        <v>180</v>
      </c>
      <c r="L224" s="47"/>
      <c r="M224" s="222" t="s">
        <v>19</v>
      </c>
      <c r="N224" s="223" t="s">
        <v>49</v>
      </c>
      <c r="O224" s="87"/>
      <c r="P224" s="224">
        <f>O224*H224</f>
        <v>0</v>
      </c>
      <c r="Q224" s="224">
        <v>0</v>
      </c>
      <c r="R224" s="224">
        <f>Q224*H224</f>
        <v>0</v>
      </c>
      <c r="S224" s="224">
        <v>0</v>
      </c>
      <c r="T224" s="225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6" t="s">
        <v>181</v>
      </c>
      <c r="AT224" s="226" t="s">
        <v>176</v>
      </c>
      <c r="AU224" s="226" t="s">
        <v>88</v>
      </c>
      <c r="AY224" s="20" t="s">
        <v>173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20" t="s">
        <v>86</v>
      </c>
      <c r="BK224" s="227">
        <f>ROUND(I224*H224,2)</f>
        <v>0</v>
      </c>
      <c r="BL224" s="20" t="s">
        <v>181</v>
      </c>
      <c r="BM224" s="226" t="s">
        <v>366</v>
      </c>
    </row>
    <row r="225" s="2" customFormat="1">
      <c r="A225" s="41"/>
      <c r="B225" s="42"/>
      <c r="C225" s="43"/>
      <c r="D225" s="228" t="s">
        <v>183</v>
      </c>
      <c r="E225" s="43"/>
      <c r="F225" s="229" t="s">
        <v>367</v>
      </c>
      <c r="G225" s="43"/>
      <c r="H225" s="43"/>
      <c r="I225" s="230"/>
      <c r="J225" s="43"/>
      <c r="K225" s="43"/>
      <c r="L225" s="47"/>
      <c r="M225" s="231"/>
      <c r="N225" s="232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183</v>
      </c>
      <c r="AU225" s="20" t="s">
        <v>88</v>
      </c>
    </row>
    <row r="226" s="2" customFormat="1">
      <c r="A226" s="41"/>
      <c r="B226" s="42"/>
      <c r="C226" s="43"/>
      <c r="D226" s="233" t="s">
        <v>185</v>
      </c>
      <c r="E226" s="43"/>
      <c r="F226" s="234" t="s">
        <v>368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185</v>
      </c>
      <c r="AU226" s="20" t="s">
        <v>88</v>
      </c>
    </row>
    <row r="227" s="14" customFormat="1">
      <c r="A227" s="14"/>
      <c r="B227" s="245"/>
      <c r="C227" s="246"/>
      <c r="D227" s="228" t="s">
        <v>187</v>
      </c>
      <c r="E227" s="246"/>
      <c r="F227" s="248" t="s">
        <v>369</v>
      </c>
      <c r="G227" s="246"/>
      <c r="H227" s="249">
        <v>207.19499999999999</v>
      </c>
      <c r="I227" s="250"/>
      <c r="J227" s="246"/>
      <c r="K227" s="246"/>
      <c r="L227" s="251"/>
      <c r="M227" s="252"/>
      <c r="N227" s="253"/>
      <c r="O227" s="253"/>
      <c r="P227" s="253"/>
      <c r="Q227" s="253"/>
      <c r="R227" s="253"/>
      <c r="S227" s="253"/>
      <c r="T227" s="25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5" t="s">
        <v>187</v>
      </c>
      <c r="AU227" s="255" t="s">
        <v>88</v>
      </c>
      <c r="AV227" s="14" t="s">
        <v>88</v>
      </c>
      <c r="AW227" s="14" t="s">
        <v>4</v>
      </c>
      <c r="AX227" s="14" t="s">
        <v>86</v>
      </c>
      <c r="AY227" s="255" t="s">
        <v>173</v>
      </c>
    </row>
    <row r="228" s="2" customFormat="1" ht="21.75" customHeight="1">
      <c r="A228" s="41"/>
      <c r="B228" s="42"/>
      <c r="C228" s="215" t="s">
        <v>370</v>
      </c>
      <c r="D228" s="215" t="s">
        <v>176</v>
      </c>
      <c r="E228" s="216" t="s">
        <v>371</v>
      </c>
      <c r="F228" s="217" t="s">
        <v>372</v>
      </c>
      <c r="G228" s="218" t="s">
        <v>230</v>
      </c>
      <c r="H228" s="219">
        <v>10.904999999999999</v>
      </c>
      <c r="I228" s="220"/>
      <c r="J228" s="221">
        <f>ROUND(I228*H228,2)</f>
        <v>0</v>
      </c>
      <c r="K228" s="217" t="s">
        <v>180</v>
      </c>
      <c r="L228" s="47"/>
      <c r="M228" s="222" t="s">
        <v>19</v>
      </c>
      <c r="N228" s="223" t="s">
        <v>49</v>
      </c>
      <c r="O228" s="87"/>
      <c r="P228" s="224">
        <f>O228*H228</f>
        <v>0</v>
      </c>
      <c r="Q228" s="224">
        <v>0</v>
      </c>
      <c r="R228" s="224">
        <f>Q228*H228</f>
        <v>0</v>
      </c>
      <c r="S228" s="224">
        <v>0</v>
      </c>
      <c r="T228" s="225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6" t="s">
        <v>181</v>
      </c>
      <c r="AT228" s="226" t="s">
        <v>176</v>
      </c>
      <c r="AU228" s="226" t="s">
        <v>88</v>
      </c>
      <c r="AY228" s="20" t="s">
        <v>173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20" t="s">
        <v>86</v>
      </c>
      <c r="BK228" s="227">
        <f>ROUND(I228*H228,2)</f>
        <v>0</v>
      </c>
      <c r="BL228" s="20" t="s">
        <v>181</v>
      </c>
      <c r="BM228" s="226" t="s">
        <v>373</v>
      </c>
    </row>
    <row r="229" s="2" customFormat="1">
      <c r="A229" s="41"/>
      <c r="B229" s="42"/>
      <c r="C229" s="43"/>
      <c r="D229" s="228" t="s">
        <v>183</v>
      </c>
      <c r="E229" s="43"/>
      <c r="F229" s="229" t="s">
        <v>374</v>
      </c>
      <c r="G229" s="43"/>
      <c r="H229" s="43"/>
      <c r="I229" s="230"/>
      <c r="J229" s="43"/>
      <c r="K229" s="43"/>
      <c r="L229" s="47"/>
      <c r="M229" s="231"/>
      <c r="N229" s="232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183</v>
      </c>
      <c r="AU229" s="20" t="s">
        <v>88</v>
      </c>
    </row>
    <row r="230" s="2" customFormat="1">
      <c r="A230" s="41"/>
      <c r="B230" s="42"/>
      <c r="C230" s="43"/>
      <c r="D230" s="233" t="s">
        <v>185</v>
      </c>
      <c r="E230" s="43"/>
      <c r="F230" s="234" t="s">
        <v>375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185</v>
      </c>
      <c r="AU230" s="20" t="s">
        <v>88</v>
      </c>
    </row>
    <row r="231" s="12" customFormat="1" ht="22.8" customHeight="1">
      <c r="A231" s="12"/>
      <c r="B231" s="199"/>
      <c r="C231" s="200"/>
      <c r="D231" s="201" t="s">
        <v>77</v>
      </c>
      <c r="E231" s="213" t="s">
        <v>376</v>
      </c>
      <c r="F231" s="213" t="s">
        <v>377</v>
      </c>
      <c r="G231" s="200"/>
      <c r="H231" s="200"/>
      <c r="I231" s="203"/>
      <c r="J231" s="214">
        <f>BK231</f>
        <v>0</v>
      </c>
      <c r="K231" s="200"/>
      <c r="L231" s="205"/>
      <c r="M231" s="206"/>
      <c r="N231" s="207"/>
      <c r="O231" s="207"/>
      <c r="P231" s="208">
        <f>SUM(P232:P234)</f>
        <v>0</v>
      </c>
      <c r="Q231" s="207"/>
      <c r="R231" s="208">
        <f>SUM(R232:R234)</f>
        <v>0</v>
      </c>
      <c r="S231" s="207"/>
      <c r="T231" s="209">
        <f>SUM(T232:T234)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10" t="s">
        <v>86</v>
      </c>
      <c r="AT231" s="211" t="s">
        <v>77</v>
      </c>
      <c r="AU231" s="211" t="s">
        <v>86</v>
      </c>
      <c r="AY231" s="210" t="s">
        <v>173</v>
      </c>
      <c r="BK231" s="212">
        <f>SUM(BK232:BK234)</f>
        <v>0</v>
      </c>
    </row>
    <row r="232" s="2" customFormat="1" ht="16.5" customHeight="1">
      <c r="A232" s="41"/>
      <c r="B232" s="42"/>
      <c r="C232" s="215" t="s">
        <v>378</v>
      </c>
      <c r="D232" s="215" t="s">
        <v>176</v>
      </c>
      <c r="E232" s="216" t="s">
        <v>379</v>
      </c>
      <c r="F232" s="217" t="s">
        <v>380</v>
      </c>
      <c r="G232" s="218" t="s">
        <v>230</v>
      </c>
      <c r="H232" s="219">
        <v>11.151</v>
      </c>
      <c r="I232" s="220"/>
      <c r="J232" s="221">
        <f>ROUND(I232*H232,2)</f>
        <v>0</v>
      </c>
      <c r="K232" s="217" t="s">
        <v>180</v>
      </c>
      <c r="L232" s="47"/>
      <c r="M232" s="222" t="s">
        <v>19</v>
      </c>
      <c r="N232" s="223" t="s">
        <v>49</v>
      </c>
      <c r="O232" s="87"/>
      <c r="P232" s="224">
        <f>O232*H232</f>
        <v>0</v>
      </c>
      <c r="Q232" s="224">
        <v>0</v>
      </c>
      <c r="R232" s="224">
        <f>Q232*H232</f>
        <v>0</v>
      </c>
      <c r="S232" s="224">
        <v>0</v>
      </c>
      <c r="T232" s="225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6" t="s">
        <v>181</v>
      </c>
      <c r="AT232" s="226" t="s">
        <v>176</v>
      </c>
      <c r="AU232" s="226" t="s">
        <v>88</v>
      </c>
      <c r="AY232" s="20" t="s">
        <v>173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20" t="s">
        <v>86</v>
      </c>
      <c r="BK232" s="227">
        <f>ROUND(I232*H232,2)</f>
        <v>0</v>
      </c>
      <c r="BL232" s="20" t="s">
        <v>181</v>
      </c>
      <c r="BM232" s="226" t="s">
        <v>381</v>
      </c>
    </row>
    <row r="233" s="2" customFormat="1">
      <c r="A233" s="41"/>
      <c r="B233" s="42"/>
      <c r="C233" s="43"/>
      <c r="D233" s="228" t="s">
        <v>183</v>
      </c>
      <c r="E233" s="43"/>
      <c r="F233" s="229" t="s">
        <v>382</v>
      </c>
      <c r="G233" s="43"/>
      <c r="H233" s="43"/>
      <c r="I233" s="230"/>
      <c r="J233" s="43"/>
      <c r="K233" s="43"/>
      <c r="L233" s="47"/>
      <c r="M233" s="231"/>
      <c r="N233" s="232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183</v>
      </c>
      <c r="AU233" s="20" t="s">
        <v>88</v>
      </c>
    </row>
    <row r="234" s="2" customFormat="1">
      <c r="A234" s="41"/>
      <c r="B234" s="42"/>
      <c r="C234" s="43"/>
      <c r="D234" s="233" t="s">
        <v>185</v>
      </c>
      <c r="E234" s="43"/>
      <c r="F234" s="234" t="s">
        <v>383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185</v>
      </c>
      <c r="AU234" s="20" t="s">
        <v>88</v>
      </c>
    </row>
    <row r="235" s="12" customFormat="1" ht="25.92" customHeight="1">
      <c r="A235" s="12"/>
      <c r="B235" s="199"/>
      <c r="C235" s="200"/>
      <c r="D235" s="201" t="s">
        <v>77</v>
      </c>
      <c r="E235" s="202" t="s">
        <v>384</v>
      </c>
      <c r="F235" s="202" t="s">
        <v>385</v>
      </c>
      <c r="G235" s="200"/>
      <c r="H235" s="200"/>
      <c r="I235" s="203"/>
      <c r="J235" s="204">
        <f>BK235</f>
        <v>0</v>
      </c>
      <c r="K235" s="200"/>
      <c r="L235" s="205"/>
      <c r="M235" s="206"/>
      <c r="N235" s="207"/>
      <c r="O235" s="207"/>
      <c r="P235" s="208">
        <f>P236+P253+P264+P275+P324+P332+P338+P348+P470+P596+P669+P764+P825+P848+P902</f>
        <v>0</v>
      </c>
      <c r="Q235" s="207"/>
      <c r="R235" s="208">
        <f>R236+R253+R264+R275+R324+R332+R338+R348+R470+R596+R669+R764+R825+R848+R902</f>
        <v>7.8517092999999987</v>
      </c>
      <c r="S235" s="207"/>
      <c r="T235" s="209">
        <f>T236+T253+T264+T275+T324+T332+T338+T348+T470+T596+T669+T764+T825+T848+T902</f>
        <v>4.3772925100000002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10" t="s">
        <v>88</v>
      </c>
      <c r="AT235" s="211" t="s">
        <v>77</v>
      </c>
      <c r="AU235" s="211" t="s">
        <v>78</v>
      </c>
      <c r="AY235" s="210" t="s">
        <v>173</v>
      </c>
      <c r="BK235" s="212">
        <f>BK236+BK253+BK264+BK275+BK324+BK332+BK338+BK348+BK470+BK596+BK669+BK764+BK825+BK848+BK902</f>
        <v>0</v>
      </c>
    </row>
    <row r="236" s="12" customFormat="1" ht="22.8" customHeight="1">
      <c r="A236" s="12"/>
      <c r="B236" s="199"/>
      <c r="C236" s="200"/>
      <c r="D236" s="201" t="s">
        <v>77</v>
      </c>
      <c r="E236" s="213" t="s">
        <v>386</v>
      </c>
      <c r="F236" s="213" t="s">
        <v>387</v>
      </c>
      <c r="G236" s="200"/>
      <c r="H236" s="200"/>
      <c r="I236" s="203"/>
      <c r="J236" s="214">
        <f>BK236</f>
        <v>0</v>
      </c>
      <c r="K236" s="200"/>
      <c r="L236" s="205"/>
      <c r="M236" s="206"/>
      <c r="N236" s="207"/>
      <c r="O236" s="207"/>
      <c r="P236" s="208">
        <f>SUM(P237:P252)</f>
        <v>0</v>
      </c>
      <c r="Q236" s="207"/>
      <c r="R236" s="208">
        <f>SUM(R237:R252)</f>
        <v>0.0037078800000000002</v>
      </c>
      <c r="S236" s="207"/>
      <c r="T236" s="209">
        <f>SUM(T237:T252)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10" t="s">
        <v>88</v>
      </c>
      <c r="AT236" s="211" t="s">
        <v>77</v>
      </c>
      <c r="AU236" s="211" t="s">
        <v>86</v>
      </c>
      <c r="AY236" s="210" t="s">
        <v>173</v>
      </c>
      <c r="BK236" s="212">
        <f>SUM(BK237:BK252)</f>
        <v>0</v>
      </c>
    </row>
    <row r="237" s="2" customFormat="1" ht="16.5" customHeight="1">
      <c r="A237" s="41"/>
      <c r="B237" s="42"/>
      <c r="C237" s="215" t="s">
        <v>388</v>
      </c>
      <c r="D237" s="215" t="s">
        <v>176</v>
      </c>
      <c r="E237" s="216" t="s">
        <v>389</v>
      </c>
      <c r="F237" s="217" t="s">
        <v>390</v>
      </c>
      <c r="G237" s="218" t="s">
        <v>179</v>
      </c>
      <c r="H237" s="219">
        <v>3.1800000000000002</v>
      </c>
      <c r="I237" s="220"/>
      <c r="J237" s="221">
        <f>ROUND(I237*H237,2)</f>
        <v>0</v>
      </c>
      <c r="K237" s="217" t="s">
        <v>180</v>
      </c>
      <c r="L237" s="47"/>
      <c r="M237" s="222" t="s">
        <v>19</v>
      </c>
      <c r="N237" s="223" t="s">
        <v>49</v>
      </c>
      <c r="O237" s="87"/>
      <c r="P237" s="224">
        <f>O237*H237</f>
        <v>0</v>
      </c>
      <c r="Q237" s="224">
        <v>0</v>
      </c>
      <c r="R237" s="224">
        <f>Q237*H237</f>
        <v>0</v>
      </c>
      <c r="S237" s="224">
        <v>0</v>
      </c>
      <c r="T237" s="225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26" t="s">
        <v>294</v>
      </c>
      <c r="AT237" s="226" t="s">
        <v>176</v>
      </c>
      <c r="AU237" s="226" t="s">
        <v>88</v>
      </c>
      <c r="AY237" s="20" t="s">
        <v>173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20" t="s">
        <v>86</v>
      </c>
      <c r="BK237" s="227">
        <f>ROUND(I237*H237,2)</f>
        <v>0</v>
      </c>
      <c r="BL237" s="20" t="s">
        <v>294</v>
      </c>
      <c r="BM237" s="226" t="s">
        <v>391</v>
      </c>
    </row>
    <row r="238" s="2" customFormat="1">
      <c r="A238" s="41"/>
      <c r="B238" s="42"/>
      <c r="C238" s="43"/>
      <c r="D238" s="228" t="s">
        <v>183</v>
      </c>
      <c r="E238" s="43"/>
      <c r="F238" s="229" t="s">
        <v>392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183</v>
      </c>
      <c r="AU238" s="20" t="s">
        <v>88</v>
      </c>
    </row>
    <row r="239" s="2" customFormat="1">
      <c r="A239" s="41"/>
      <c r="B239" s="42"/>
      <c r="C239" s="43"/>
      <c r="D239" s="233" t="s">
        <v>185</v>
      </c>
      <c r="E239" s="43"/>
      <c r="F239" s="234" t="s">
        <v>393</v>
      </c>
      <c r="G239" s="43"/>
      <c r="H239" s="43"/>
      <c r="I239" s="230"/>
      <c r="J239" s="43"/>
      <c r="K239" s="43"/>
      <c r="L239" s="47"/>
      <c r="M239" s="231"/>
      <c r="N239" s="232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0" t="s">
        <v>185</v>
      </c>
      <c r="AU239" s="20" t="s">
        <v>88</v>
      </c>
    </row>
    <row r="240" s="14" customFormat="1">
      <c r="A240" s="14"/>
      <c r="B240" s="245"/>
      <c r="C240" s="246"/>
      <c r="D240" s="228" t="s">
        <v>187</v>
      </c>
      <c r="E240" s="247" t="s">
        <v>19</v>
      </c>
      <c r="F240" s="248" t="s">
        <v>266</v>
      </c>
      <c r="G240" s="246"/>
      <c r="H240" s="249">
        <v>3.1800000000000002</v>
      </c>
      <c r="I240" s="250"/>
      <c r="J240" s="246"/>
      <c r="K240" s="246"/>
      <c r="L240" s="251"/>
      <c r="M240" s="252"/>
      <c r="N240" s="253"/>
      <c r="O240" s="253"/>
      <c r="P240" s="253"/>
      <c r="Q240" s="253"/>
      <c r="R240" s="253"/>
      <c r="S240" s="253"/>
      <c r="T240" s="25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5" t="s">
        <v>187</v>
      </c>
      <c r="AU240" s="255" t="s">
        <v>88</v>
      </c>
      <c r="AV240" s="14" t="s">
        <v>88</v>
      </c>
      <c r="AW240" s="14" t="s">
        <v>37</v>
      </c>
      <c r="AX240" s="14" t="s">
        <v>86</v>
      </c>
      <c r="AY240" s="255" t="s">
        <v>173</v>
      </c>
    </row>
    <row r="241" s="2" customFormat="1" ht="16.5" customHeight="1">
      <c r="A241" s="41"/>
      <c r="B241" s="42"/>
      <c r="C241" s="267" t="s">
        <v>394</v>
      </c>
      <c r="D241" s="267" t="s">
        <v>395</v>
      </c>
      <c r="E241" s="268" t="s">
        <v>396</v>
      </c>
      <c r="F241" s="269" t="s">
        <v>397</v>
      </c>
      <c r="G241" s="270" t="s">
        <v>179</v>
      </c>
      <c r="H241" s="271">
        <v>3.4980000000000002</v>
      </c>
      <c r="I241" s="272"/>
      <c r="J241" s="273">
        <f>ROUND(I241*H241,2)</f>
        <v>0</v>
      </c>
      <c r="K241" s="269" t="s">
        <v>180</v>
      </c>
      <c r="L241" s="274"/>
      <c r="M241" s="275" t="s">
        <v>19</v>
      </c>
      <c r="N241" s="276" t="s">
        <v>49</v>
      </c>
      <c r="O241" s="87"/>
      <c r="P241" s="224">
        <f>O241*H241</f>
        <v>0</v>
      </c>
      <c r="Q241" s="224">
        <v>0.00025999999999999998</v>
      </c>
      <c r="R241" s="224">
        <f>Q241*H241</f>
        <v>0.00090947999999999995</v>
      </c>
      <c r="S241" s="224">
        <v>0</v>
      </c>
      <c r="T241" s="225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6" t="s">
        <v>398</v>
      </c>
      <c r="AT241" s="226" t="s">
        <v>395</v>
      </c>
      <c r="AU241" s="226" t="s">
        <v>88</v>
      </c>
      <c r="AY241" s="20" t="s">
        <v>173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20" t="s">
        <v>86</v>
      </c>
      <c r="BK241" s="227">
        <f>ROUND(I241*H241,2)</f>
        <v>0</v>
      </c>
      <c r="BL241" s="20" t="s">
        <v>294</v>
      </c>
      <c r="BM241" s="226" t="s">
        <v>399</v>
      </c>
    </row>
    <row r="242" s="2" customFormat="1">
      <c r="A242" s="41"/>
      <c r="B242" s="42"/>
      <c r="C242" s="43"/>
      <c r="D242" s="228" t="s">
        <v>183</v>
      </c>
      <c r="E242" s="43"/>
      <c r="F242" s="229" t="s">
        <v>397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183</v>
      </c>
      <c r="AU242" s="20" t="s">
        <v>88</v>
      </c>
    </row>
    <row r="243" s="14" customFormat="1">
      <c r="A243" s="14"/>
      <c r="B243" s="245"/>
      <c r="C243" s="246"/>
      <c r="D243" s="228" t="s">
        <v>187</v>
      </c>
      <c r="E243" s="246"/>
      <c r="F243" s="248" t="s">
        <v>400</v>
      </c>
      <c r="G243" s="246"/>
      <c r="H243" s="249">
        <v>3.4980000000000002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187</v>
      </c>
      <c r="AU243" s="255" t="s">
        <v>88</v>
      </c>
      <c r="AV243" s="14" t="s">
        <v>88</v>
      </c>
      <c r="AW243" s="14" t="s">
        <v>4</v>
      </c>
      <c r="AX243" s="14" t="s">
        <v>86</v>
      </c>
      <c r="AY243" s="255" t="s">
        <v>173</v>
      </c>
    </row>
    <row r="244" s="2" customFormat="1" ht="16.5" customHeight="1">
      <c r="A244" s="41"/>
      <c r="B244" s="42"/>
      <c r="C244" s="215" t="s">
        <v>401</v>
      </c>
      <c r="D244" s="215" t="s">
        <v>176</v>
      </c>
      <c r="E244" s="216" t="s">
        <v>402</v>
      </c>
      <c r="F244" s="217" t="s">
        <v>403</v>
      </c>
      <c r="G244" s="218" t="s">
        <v>179</v>
      </c>
      <c r="H244" s="219">
        <v>3.1800000000000002</v>
      </c>
      <c r="I244" s="220"/>
      <c r="J244" s="221">
        <f>ROUND(I244*H244,2)</f>
        <v>0</v>
      </c>
      <c r="K244" s="217" t="s">
        <v>180</v>
      </c>
      <c r="L244" s="47"/>
      <c r="M244" s="222" t="s">
        <v>19</v>
      </c>
      <c r="N244" s="223" t="s">
        <v>49</v>
      </c>
      <c r="O244" s="87"/>
      <c r="P244" s="224">
        <f>O244*H244</f>
        <v>0</v>
      </c>
      <c r="Q244" s="224">
        <v>0</v>
      </c>
      <c r="R244" s="224">
        <f>Q244*H244</f>
        <v>0</v>
      </c>
      <c r="S244" s="224">
        <v>0</v>
      </c>
      <c r="T244" s="225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6" t="s">
        <v>294</v>
      </c>
      <c r="AT244" s="226" t="s">
        <v>176</v>
      </c>
      <c r="AU244" s="226" t="s">
        <v>88</v>
      </c>
      <c r="AY244" s="20" t="s">
        <v>173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20" t="s">
        <v>86</v>
      </c>
      <c r="BK244" s="227">
        <f>ROUND(I244*H244,2)</f>
        <v>0</v>
      </c>
      <c r="BL244" s="20" t="s">
        <v>294</v>
      </c>
      <c r="BM244" s="226" t="s">
        <v>404</v>
      </c>
    </row>
    <row r="245" s="2" customFormat="1">
      <c r="A245" s="41"/>
      <c r="B245" s="42"/>
      <c r="C245" s="43"/>
      <c r="D245" s="228" t="s">
        <v>183</v>
      </c>
      <c r="E245" s="43"/>
      <c r="F245" s="229" t="s">
        <v>405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183</v>
      </c>
      <c r="AU245" s="20" t="s">
        <v>88</v>
      </c>
    </row>
    <row r="246" s="2" customFormat="1">
      <c r="A246" s="41"/>
      <c r="B246" s="42"/>
      <c r="C246" s="43"/>
      <c r="D246" s="233" t="s">
        <v>185</v>
      </c>
      <c r="E246" s="43"/>
      <c r="F246" s="234" t="s">
        <v>406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185</v>
      </c>
      <c r="AU246" s="20" t="s">
        <v>88</v>
      </c>
    </row>
    <row r="247" s="2" customFormat="1" ht="24.15" customHeight="1">
      <c r="A247" s="41"/>
      <c r="B247" s="42"/>
      <c r="C247" s="267" t="s">
        <v>398</v>
      </c>
      <c r="D247" s="267" t="s">
        <v>395</v>
      </c>
      <c r="E247" s="268" t="s">
        <v>407</v>
      </c>
      <c r="F247" s="269" t="s">
        <v>408</v>
      </c>
      <c r="G247" s="270" t="s">
        <v>328</v>
      </c>
      <c r="H247" s="271">
        <v>3.4980000000000002</v>
      </c>
      <c r="I247" s="272"/>
      <c r="J247" s="273">
        <f>ROUND(I247*H247,2)</f>
        <v>0</v>
      </c>
      <c r="K247" s="269" t="s">
        <v>180</v>
      </c>
      <c r="L247" s="274"/>
      <c r="M247" s="275" t="s">
        <v>19</v>
      </c>
      <c r="N247" s="276" t="s">
        <v>49</v>
      </c>
      <c r="O247" s="87"/>
      <c r="P247" s="224">
        <f>O247*H247</f>
        <v>0</v>
      </c>
      <c r="Q247" s="224">
        <v>0.00080000000000000004</v>
      </c>
      <c r="R247" s="224">
        <f>Q247*H247</f>
        <v>0.0027984000000000004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398</v>
      </c>
      <c r="AT247" s="226" t="s">
        <v>395</v>
      </c>
      <c r="AU247" s="226" t="s">
        <v>88</v>
      </c>
      <c r="AY247" s="20" t="s">
        <v>173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86</v>
      </c>
      <c r="BK247" s="227">
        <f>ROUND(I247*H247,2)</f>
        <v>0</v>
      </c>
      <c r="BL247" s="20" t="s">
        <v>294</v>
      </c>
      <c r="BM247" s="226" t="s">
        <v>409</v>
      </c>
    </row>
    <row r="248" s="2" customFormat="1">
      <c r="A248" s="41"/>
      <c r="B248" s="42"/>
      <c r="C248" s="43"/>
      <c r="D248" s="228" t="s">
        <v>183</v>
      </c>
      <c r="E248" s="43"/>
      <c r="F248" s="229" t="s">
        <v>408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183</v>
      </c>
      <c r="AU248" s="20" t="s">
        <v>88</v>
      </c>
    </row>
    <row r="249" s="14" customFormat="1">
      <c r="A249" s="14"/>
      <c r="B249" s="245"/>
      <c r="C249" s="246"/>
      <c r="D249" s="228" t="s">
        <v>187</v>
      </c>
      <c r="E249" s="246"/>
      <c r="F249" s="248" t="s">
        <v>400</v>
      </c>
      <c r="G249" s="246"/>
      <c r="H249" s="249">
        <v>3.4980000000000002</v>
      </c>
      <c r="I249" s="250"/>
      <c r="J249" s="246"/>
      <c r="K249" s="246"/>
      <c r="L249" s="251"/>
      <c r="M249" s="252"/>
      <c r="N249" s="253"/>
      <c r="O249" s="253"/>
      <c r="P249" s="253"/>
      <c r="Q249" s="253"/>
      <c r="R249" s="253"/>
      <c r="S249" s="253"/>
      <c r="T249" s="25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5" t="s">
        <v>187</v>
      </c>
      <c r="AU249" s="255" t="s">
        <v>88</v>
      </c>
      <c r="AV249" s="14" t="s">
        <v>88</v>
      </c>
      <c r="AW249" s="14" t="s">
        <v>4</v>
      </c>
      <c r="AX249" s="14" t="s">
        <v>86</v>
      </c>
      <c r="AY249" s="255" t="s">
        <v>173</v>
      </c>
    </row>
    <row r="250" s="2" customFormat="1" ht="21.75" customHeight="1">
      <c r="A250" s="41"/>
      <c r="B250" s="42"/>
      <c r="C250" s="215" t="s">
        <v>410</v>
      </c>
      <c r="D250" s="215" t="s">
        <v>176</v>
      </c>
      <c r="E250" s="216" t="s">
        <v>411</v>
      </c>
      <c r="F250" s="217" t="s">
        <v>412</v>
      </c>
      <c r="G250" s="218" t="s">
        <v>413</v>
      </c>
      <c r="H250" s="277"/>
      <c r="I250" s="220"/>
      <c r="J250" s="221">
        <f>ROUND(I250*H250,2)</f>
        <v>0</v>
      </c>
      <c r="K250" s="217" t="s">
        <v>180</v>
      </c>
      <c r="L250" s="47"/>
      <c r="M250" s="222" t="s">
        <v>19</v>
      </c>
      <c r="N250" s="223" t="s">
        <v>49</v>
      </c>
      <c r="O250" s="87"/>
      <c r="P250" s="224">
        <f>O250*H250</f>
        <v>0</v>
      </c>
      <c r="Q250" s="224">
        <v>0</v>
      </c>
      <c r="R250" s="224">
        <f>Q250*H250</f>
        <v>0</v>
      </c>
      <c r="S250" s="224">
        <v>0</v>
      </c>
      <c r="T250" s="225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6" t="s">
        <v>294</v>
      </c>
      <c r="AT250" s="226" t="s">
        <v>176</v>
      </c>
      <c r="AU250" s="226" t="s">
        <v>88</v>
      </c>
      <c r="AY250" s="20" t="s">
        <v>173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20" t="s">
        <v>86</v>
      </c>
      <c r="BK250" s="227">
        <f>ROUND(I250*H250,2)</f>
        <v>0</v>
      </c>
      <c r="BL250" s="20" t="s">
        <v>294</v>
      </c>
      <c r="BM250" s="226" t="s">
        <v>414</v>
      </c>
    </row>
    <row r="251" s="2" customFormat="1">
      <c r="A251" s="41"/>
      <c r="B251" s="42"/>
      <c r="C251" s="43"/>
      <c r="D251" s="228" t="s">
        <v>183</v>
      </c>
      <c r="E251" s="43"/>
      <c r="F251" s="229" t="s">
        <v>415</v>
      </c>
      <c r="G251" s="43"/>
      <c r="H251" s="43"/>
      <c r="I251" s="230"/>
      <c r="J251" s="43"/>
      <c r="K251" s="43"/>
      <c r="L251" s="47"/>
      <c r="M251" s="231"/>
      <c r="N251" s="232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183</v>
      </c>
      <c r="AU251" s="20" t="s">
        <v>88</v>
      </c>
    </row>
    <row r="252" s="2" customFormat="1">
      <c r="A252" s="41"/>
      <c r="B252" s="42"/>
      <c r="C252" s="43"/>
      <c r="D252" s="233" t="s">
        <v>185</v>
      </c>
      <c r="E252" s="43"/>
      <c r="F252" s="234" t="s">
        <v>416</v>
      </c>
      <c r="G252" s="43"/>
      <c r="H252" s="43"/>
      <c r="I252" s="230"/>
      <c r="J252" s="43"/>
      <c r="K252" s="43"/>
      <c r="L252" s="47"/>
      <c r="M252" s="231"/>
      <c r="N252" s="232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185</v>
      </c>
      <c r="AU252" s="20" t="s">
        <v>88</v>
      </c>
    </row>
    <row r="253" s="12" customFormat="1" ht="22.8" customHeight="1">
      <c r="A253" s="12"/>
      <c r="B253" s="199"/>
      <c r="C253" s="200"/>
      <c r="D253" s="201" t="s">
        <v>77</v>
      </c>
      <c r="E253" s="213" t="s">
        <v>417</v>
      </c>
      <c r="F253" s="213" t="s">
        <v>418</v>
      </c>
      <c r="G253" s="200"/>
      <c r="H253" s="200"/>
      <c r="I253" s="203"/>
      <c r="J253" s="214">
        <f>BK253</f>
        <v>0</v>
      </c>
      <c r="K253" s="200"/>
      <c r="L253" s="205"/>
      <c r="M253" s="206"/>
      <c r="N253" s="207"/>
      <c r="O253" s="207"/>
      <c r="P253" s="208">
        <f>SUM(P254:P263)</f>
        <v>0</v>
      </c>
      <c r="Q253" s="207"/>
      <c r="R253" s="208">
        <f>SUM(R254:R263)</f>
        <v>0.0073600000000000002</v>
      </c>
      <c r="S253" s="207"/>
      <c r="T253" s="209">
        <f>SUM(T254:T263)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10" t="s">
        <v>88</v>
      </c>
      <c r="AT253" s="211" t="s">
        <v>77</v>
      </c>
      <c r="AU253" s="211" t="s">
        <v>86</v>
      </c>
      <c r="AY253" s="210" t="s">
        <v>173</v>
      </c>
      <c r="BK253" s="212">
        <f>SUM(BK254:BK263)</f>
        <v>0</v>
      </c>
    </row>
    <row r="254" s="2" customFormat="1" ht="16.5" customHeight="1">
      <c r="A254" s="41"/>
      <c r="B254" s="42"/>
      <c r="C254" s="215" t="s">
        <v>419</v>
      </c>
      <c r="D254" s="215" t="s">
        <v>176</v>
      </c>
      <c r="E254" s="216" t="s">
        <v>420</v>
      </c>
      <c r="F254" s="217" t="s">
        <v>421</v>
      </c>
      <c r="G254" s="218" t="s">
        <v>422</v>
      </c>
      <c r="H254" s="219">
        <v>4</v>
      </c>
      <c r="I254" s="220"/>
      <c r="J254" s="221">
        <f>ROUND(I254*H254,2)</f>
        <v>0</v>
      </c>
      <c r="K254" s="217" t="s">
        <v>180</v>
      </c>
      <c r="L254" s="47"/>
      <c r="M254" s="222" t="s">
        <v>19</v>
      </c>
      <c r="N254" s="223" t="s">
        <v>49</v>
      </c>
      <c r="O254" s="87"/>
      <c r="P254" s="224">
        <f>O254*H254</f>
        <v>0</v>
      </c>
      <c r="Q254" s="224">
        <v>0.0018400000000000001</v>
      </c>
      <c r="R254" s="224">
        <f>Q254*H254</f>
        <v>0.0073600000000000002</v>
      </c>
      <c r="S254" s="224">
        <v>0</v>
      </c>
      <c r="T254" s="225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6" t="s">
        <v>294</v>
      </c>
      <c r="AT254" s="226" t="s">
        <v>176</v>
      </c>
      <c r="AU254" s="226" t="s">
        <v>88</v>
      </c>
      <c r="AY254" s="20" t="s">
        <v>173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0" t="s">
        <v>86</v>
      </c>
      <c r="BK254" s="227">
        <f>ROUND(I254*H254,2)</f>
        <v>0</v>
      </c>
      <c r="BL254" s="20" t="s">
        <v>294</v>
      </c>
      <c r="BM254" s="226" t="s">
        <v>423</v>
      </c>
    </row>
    <row r="255" s="2" customFormat="1">
      <c r="A255" s="41"/>
      <c r="B255" s="42"/>
      <c r="C255" s="43"/>
      <c r="D255" s="228" t="s">
        <v>183</v>
      </c>
      <c r="E255" s="43"/>
      <c r="F255" s="229" t="s">
        <v>424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183</v>
      </c>
      <c r="AU255" s="20" t="s">
        <v>88</v>
      </c>
    </row>
    <row r="256" s="2" customFormat="1">
      <c r="A256" s="41"/>
      <c r="B256" s="42"/>
      <c r="C256" s="43"/>
      <c r="D256" s="233" t="s">
        <v>185</v>
      </c>
      <c r="E256" s="43"/>
      <c r="F256" s="234" t="s">
        <v>425</v>
      </c>
      <c r="G256" s="43"/>
      <c r="H256" s="43"/>
      <c r="I256" s="230"/>
      <c r="J256" s="43"/>
      <c r="K256" s="43"/>
      <c r="L256" s="47"/>
      <c r="M256" s="231"/>
      <c r="N256" s="232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185</v>
      </c>
      <c r="AU256" s="20" t="s">
        <v>88</v>
      </c>
    </row>
    <row r="257" s="13" customFormat="1">
      <c r="A257" s="13"/>
      <c r="B257" s="235"/>
      <c r="C257" s="236"/>
      <c r="D257" s="228" t="s">
        <v>187</v>
      </c>
      <c r="E257" s="237" t="s">
        <v>19</v>
      </c>
      <c r="F257" s="238" t="s">
        <v>278</v>
      </c>
      <c r="G257" s="236"/>
      <c r="H257" s="237" t="s">
        <v>19</v>
      </c>
      <c r="I257" s="239"/>
      <c r="J257" s="236"/>
      <c r="K257" s="236"/>
      <c r="L257" s="240"/>
      <c r="M257" s="241"/>
      <c r="N257" s="242"/>
      <c r="O257" s="242"/>
      <c r="P257" s="242"/>
      <c r="Q257" s="242"/>
      <c r="R257" s="242"/>
      <c r="S257" s="242"/>
      <c r="T257" s="24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4" t="s">
        <v>187</v>
      </c>
      <c r="AU257" s="244" t="s">
        <v>88</v>
      </c>
      <c r="AV257" s="13" t="s">
        <v>86</v>
      </c>
      <c r="AW257" s="13" t="s">
        <v>37</v>
      </c>
      <c r="AX257" s="13" t="s">
        <v>78</v>
      </c>
      <c r="AY257" s="244" t="s">
        <v>173</v>
      </c>
    </row>
    <row r="258" s="14" customFormat="1">
      <c r="A258" s="14"/>
      <c r="B258" s="245"/>
      <c r="C258" s="246"/>
      <c r="D258" s="228" t="s">
        <v>187</v>
      </c>
      <c r="E258" s="247" t="s">
        <v>19</v>
      </c>
      <c r="F258" s="248" t="s">
        <v>426</v>
      </c>
      <c r="G258" s="246"/>
      <c r="H258" s="249">
        <v>3</v>
      </c>
      <c r="I258" s="250"/>
      <c r="J258" s="246"/>
      <c r="K258" s="246"/>
      <c r="L258" s="251"/>
      <c r="M258" s="252"/>
      <c r="N258" s="253"/>
      <c r="O258" s="253"/>
      <c r="P258" s="253"/>
      <c r="Q258" s="253"/>
      <c r="R258" s="253"/>
      <c r="S258" s="253"/>
      <c r="T258" s="25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5" t="s">
        <v>187</v>
      </c>
      <c r="AU258" s="255" t="s">
        <v>88</v>
      </c>
      <c r="AV258" s="14" t="s">
        <v>88</v>
      </c>
      <c r="AW258" s="14" t="s">
        <v>37</v>
      </c>
      <c r="AX258" s="14" t="s">
        <v>78</v>
      </c>
      <c r="AY258" s="255" t="s">
        <v>173</v>
      </c>
    </row>
    <row r="259" s="14" customFormat="1">
      <c r="A259" s="14"/>
      <c r="B259" s="245"/>
      <c r="C259" s="246"/>
      <c r="D259" s="228" t="s">
        <v>187</v>
      </c>
      <c r="E259" s="247" t="s">
        <v>19</v>
      </c>
      <c r="F259" s="248" t="s">
        <v>427</v>
      </c>
      <c r="G259" s="246"/>
      <c r="H259" s="249">
        <v>1</v>
      </c>
      <c r="I259" s="250"/>
      <c r="J259" s="246"/>
      <c r="K259" s="246"/>
      <c r="L259" s="251"/>
      <c r="M259" s="252"/>
      <c r="N259" s="253"/>
      <c r="O259" s="253"/>
      <c r="P259" s="253"/>
      <c r="Q259" s="253"/>
      <c r="R259" s="253"/>
      <c r="S259" s="253"/>
      <c r="T259" s="25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5" t="s">
        <v>187</v>
      </c>
      <c r="AU259" s="255" t="s">
        <v>88</v>
      </c>
      <c r="AV259" s="14" t="s">
        <v>88</v>
      </c>
      <c r="AW259" s="14" t="s">
        <v>37</v>
      </c>
      <c r="AX259" s="14" t="s">
        <v>78</v>
      </c>
      <c r="AY259" s="255" t="s">
        <v>173</v>
      </c>
    </row>
    <row r="260" s="15" customFormat="1">
      <c r="A260" s="15"/>
      <c r="B260" s="256"/>
      <c r="C260" s="257"/>
      <c r="D260" s="228" t="s">
        <v>187</v>
      </c>
      <c r="E260" s="258" t="s">
        <v>19</v>
      </c>
      <c r="F260" s="259" t="s">
        <v>191</v>
      </c>
      <c r="G260" s="257"/>
      <c r="H260" s="260">
        <v>4</v>
      </c>
      <c r="I260" s="261"/>
      <c r="J260" s="257"/>
      <c r="K260" s="257"/>
      <c r="L260" s="262"/>
      <c r="M260" s="263"/>
      <c r="N260" s="264"/>
      <c r="O260" s="264"/>
      <c r="P260" s="264"/>
      <c r="Q260" s="264"/>
      <c r="R260" s="264"/>
      <c r="S260" s="264"/>
      <c r="T260" s="26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6" t="s">
        <v>187</v>
      </c>
      <c r="AU260" s="266" t="s">
        <v>88</v>
      </c>
      <c r="AV260" s="15" t="s">
        <v>181</v>
      </c>
      <c r="AW260" s="15" t="s">
        <v>37</v>
      </c>
      <c r="AX260" s="15" t="s">
        <v>86</v>
      </c>
      <c r="AY260" s="266" t="s">
        <v>173</v>
      </c>
    </row>
    <row r="261" s="2" customFormat="1" ht="16.5" customHeight="1">
      <c r="A261" s="41"/>
      <c r="B261" s="42"/>
      <c r="C261" s="215" t="s">
        <v>428</v>
      </c>
      <c r="D261" s="215" t="s">
        <v>176</v>
      </c>
      <c r="E261" s="216" t="s">
        <v>429</v>
      </c>
      <c r="F261" s="217" t="s">
        <v>430</v>
      </c>
      <c r="G261" s="218" t="s">
        <v>413</v>
      </c>
      <c r="H261" s="277"/>
      <c r="I261" s="220"/>
      <c r="J261" s="221">
        <f>ROUND(I261*H261,2)</f>
        <v>0</v>
      </c>
      <c r="K261" s="217" t="s">
        <v>180</v>
      </c>
      <c r="L261" s="47"/>
      <c r="M261" s="222" t="s">
        <v>19</v>
      </c>
      <c r="N261" s="223" t="s">
        <v>49</v>
      </c>
      <c r="O261" s="87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6" t="s">
        <v>294</v>
      </c>
      <c r="AT261" s="226" t="s">
        <v>176</v>
      </c>
      <c r="AU261" s="226" t="s">
        <v>88</v>
      </c>
      <c r="AY261" s="20" t="s">
        <v>173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20" t="s">
        <v>86</v>
      </c>
      <c r="BK261" s="227">
        <f>ROUND(I261*H261,2)</f>
        <v>0</v>
      </c>
      <c r="BL261" s="20" t="s">
        <v>294</v>
      </c>
      <c r="BM261" s="226" t="s">
        <v>431</v>
      </c>
    </row>
    <row r="262" s="2" customFormat="1">
      <c r="A262" s="41"/>
      <c r="B262" s="42"/>
      <c r="C262" s="43"/>
      <c r="D262" s="228" t="s">
        <v>183</v>
      </c>
      <c r="E262" s="43"/>
      <c r="F262" s="229" t="s">
        <v>432</v>
      </c>
      <c r="G262" s="43"/>
      <c r="H262" s="43"/>
      <c r="I262" s="230"/>
      <c r="J262" s="43"/>
      <c r="K262" s="43"/>
      <c r="L262" s="47"/>
      <c r="M262" s="231"/>
      <c r="N262" s="232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183</v>
      </c>
      <c r="AU262" s="20" t="s">
        <v>88</v>
      </c>
    </row>
    <row r="263" s="2" customFormat="1">
      <c r="A263" s="41"/>
      <c r="B263" s="42"/>
      <c r="C263" s="43"/>
      <c r="D263" s="233" t="s">
        <v>185</v>
      </c>
      <c r="E263" s="43"/>
      <c r="F263" s="234" t="s">
        <v>433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185</v>
      </c>
      <c r="AU263" s="20" t="s">
        <v>88</v>
      </c>
    </row>
    <row r="264" s="12" customFormat="1" ht="22.8" customHeight="1">
      <c r="A264" s="12"/>
      <c r="B264" s="199"/>
      <c r="C264" s="200"/>
      <c r="D264" s="201" t="s">
        <v>77</v>
      </c>
      <c r="E264" s="213" t="s">
        <v>434</v>
      </c>
      <c r="F264" s="213" t="s">
        <v>435</v>
      </c>
      <c r="G264" s="200"/>
      <c r="H264" s="200"/>
      <c r="I264" s="203"/>
      <c r="J264" s="214">
        <f>BK264</f>
        <v>0</v>
      </c>
      <c r="K264" s="200"/>
      <c r="L264" s="205"/>
      <c r="M264" s="206"/>
      <c r="N264" s="207"/>
      <c r="O264" s="207"/>
      <c r="P264" s="208">
        <f>SUM(P265:P274)</f>
        <v>0</v>
      </c>
      <c r="Q264" s="207"/>
      <c r="R264" s="208">
        <f>SUM(R265:R274)</f>
        <v>0.00040000000000000002</v>
      </c>
      <c r="S264" s="207"/>
      <c r="T264" s="209">
        <f>SUM(T265:T274)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10" t="s">
        <v>88</v>
      </c>
      <c r="AT264" s="211" t="s">
        <v>77</v>
      </c>
      <c r="AU264" s="211" t="s">
        <v>86</v>
      </c>
      <c r="AY264" s="210" t="s">
        <v>173</v>
      </c>
      <c r="BK264" s="212">
        <f>SUM(BK265:BK274)</f>
        <v>0</v>
      </c>
    </row>
    <row r="265" s="2" customFormat="1" ht="16.5" customHeight="1">
      <c r="A265" s="41"/>
      <c r="B265" s="42"/>
      <c r="C265" s="215" t="s">
        <v>436</v>
      </c>
      <c r="D265" s="215" t="s">
        <v>176</v>
      </c>
      <c r="E265" s="216" t="s">
        <v>437</v>
      </c>
      <c r="F265" s="217" t="s">
        <v>438</v>
      </c>
      <c r="G265" s="218" t="s">
        <v>422</v>
      </c>
      <c r="H265" s="219">
        <v>4</v>
      </c>
      <c r="I265" s="220"/>
      <c r="J265" s="221">
        <f>ROUND(I265*H265,2)</f>
        <v>0</v>
      </c>
      <c r="K265" s="217" t="s">
        <v>180</v>
      </c>
      <c r="L265" s="47"/>
      <c r="M265" s="222" t="s">
        <v>19</v>
      </c>
      <c r="N265" s="223" t="s">
        <v>49</v>
      </c>
      <c r="O265" s="87"/>
      <c r="P265" s="224">
        <f>O265*H265</f>
        <v>0</v>
      </c>
      <c r="Q265" s="224">
        <v>0.00010000000000000001</v>
      </c>
      <c r="R265" s="224">
        <f>Q265*H265</f>
        <v>0.00040000000000000002</v>
      </c>
      <c r="S265" s="224">
        <v>0</v>
      </c>
      <c r="T265" s="225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6" t="s">
        <v>294</v>
      </c>
      <c r="AT265" s="226" t="s">
        <v>176</v>
      </c>
      <c r="AU265" s="226" t="s">
        <v>88</v>
      </c>
      <c r="AY265" s="20" t="s">
        <v>173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20" t="s">
        <v>86</v>
      </c>
      <c r="BK265" s="227">
        <f>ROUND(I265*H265,2)</f>
        <v>0</v>
      </c>
      <c r="BL265" s="20" t="s">
        <v>294</v>
      </c>
      <c r="BM265" s="226" t="s">
        <v>439</v>
      </c>
    </row>
    <row r="266" s="2" customFormat="1">
      <c r="A266" s="41"/>
      <c r="B266" s="42"/>
      <c r="C266" s="43"/>
      <c r="D266" s="228" t="s">
        <v>183</v>
      </c>
      <c r="E266" s="43"/>
      <c r="F266" s="229" t="s">
        <v>440</v>
      </c>
      <c r="G266" s="43"/>
      <c r="H266" s="43"/>
      <c r="I266" s="230"/>
      <c r="J266" s="43"/>
      <c r="K266" s="43"/>
      <c r="L266" s="47"/>
      <c r="M266" s="231"/>
      <c r="N266" s="232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183</v>
      </c>
      <c r="AU266" s="20" t="s">
        <v>88</v>
      </c>
    </row>
    <row r="267" s="2" customFormat="1">
      <c r="A267" s="41"/>
      <c r="B267" s="42"/>
      <c r="C267" s="43"/>
      <c r="D267" s="233" t="s">
        <v>185</v>
      </c>
      <c r="E267" s="43"/>
      <c r="F267" s="234" t="s">
        <v>441</v>
      </c>
      <c r="G267" s="43"/>
      <c r="H267" s="43"/>
      <c r="I267" s="230"/>
      <c r="J267" s="43"/>
      <c r="K267" s="43"/>
      <c r="L267" s="47"/>
      <c r="M267" s="231"/>
      <c r="N267" s="232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185</v>
      </c>
      <c r="AU267" s="20" t="s">
        <v>88</v>
      </c>
    </row>
    <row r="268" s="13" customFormat="1">
      <c r="A268" s="13"/>
      <c r="B268" s="235"/>
      <c r="C268" s="236"/>
      <c r="D268" s="228" t="s">
        <v>187</v>
      </c>
      <c r="E268" s="237" t="s">
        <v>19</v>
      </c>
      <c r="F268" s="238" t="s">
        <v>278</v>
      </c>
      <c r="G268" s="236"/>
      <c r="H268" s="237" t="s">
        <v>19</v>
      </c>
      <c r="I268" s="239"/>
      <c r="J268" s="236"/>
      <c r="K268" s="236"/>
      <c r="L268" s="240"/>
      <c r="M268" s="241"/>
      <c r="N268" s="242"/>
      <c r="O268" s="242"/>
      <c r="P268" s="242"/>
      <c r="Q268" s="242"/>
      <c r="R268" s="242"/>
      <c r="S268" s="242"/>
      <c r="T268" s="24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4" t="s">
        <v>187</v>
      </c>
      <c r="AU268" s="244" t="s">
        <v>88</v>
      </c>
      <c r="AV268" s="13" t="s">
        <v>86</v>
      </c>
      <c r="AW268" s="13" t="s">
        <v>37</v>
      </c>
      <c r="AX268" s="13" t="s">
        <v>78</v>
      </c>
      <c r="AY268" s="244" t="s">
        <v>173</v>
      </c>
    </row>
    <row r="269" s="14" customFormat="1">
      <c r="A269" s="14"/>
      <c r="B269" s="245"/>
      <c r="C269" s="246"/>
      <c r="D269" s="228" t="s">
        <v>187</v>
      </c>
      <c r="E269" s="247" t="s">
        <v>19</v>
      </c>
      <c r="F269" s="248" t="s">
        <v>426</v>
      </c>
      <c r="G269" s="246"/>
      <c r="H269" s="249">
        <v>3</v>
      </c>
      <c r="I269" s="250"/>
      <c r="J269" s="246"/>
      <c r="K269" s="246"/>
      <c r="L269" s="251"/>
      <c r="M269" s="252"/>
      <c r="N269" s="253"/>
      <c r="O269" s="253"/>
      <c r="P269" s="253"/>
      <c r="Q269" s="253"/>
      <c r="R269" s="253"/>
      <c r="S269" s="253"/>
      <c r="T269" s="25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5" t="s">
        <v>187</v>
      </c>
      <c r="AU269" s="255" t="s">
        <v>88</v>
      </c>
      <c r="AV269" s="14" t="s">
        <v>88</v>
      </c>
      <c r="AW269" s="14" t="s">
        <v>37</v>
      </c>
      <c r="AX269" s="14" t="s">
        <v>78</v>
      </c>
      <c r="AY269" s="255" t="s">
        <v>173</v>
      </c>
    </row>
    <row r="270" s="14" customFormat="1">
      <c r="A270" s="14"/>
      <c r="B270" s="245"/>
      <c r="C270" s="246"/>
      <c r="D270" s="228" t="s">
        <v>187</v>
      </c>
      <c r="E270" s="247" t="s">
        <v>19</v>
      </c>
      <c r="F270" s="248" t="s">
        <v>427</v>
      </c>
      <c r="G270" s="246"/>
      <c r="H270" s="249">
        <v>1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5" t="s">
        <v>187</v>
      </c>
      <c r="AU270" s="255" t="s">
        <v>88</v>
      </c>
      <c r="AV270" s="14" t="s">
        <v>88</v>
      </c>
      <c r="AW270" s="14" t="s">
        <v>37</v>
      </c>
      <c r="AX270" s="14" t="s">
        <v>78</v>
      </c>
      <c r="AY270" s="255" t="s">
        <v>173</v>
      </c>
    </row>
    <row r="271" s="15" customFormat="1">
      <c r="A271" s="15"/>
      <c r="B271" s="256"/>
      <c r="C271" s="257"/>
      <c r="D271" s="228" t="s">
        <v>187</v>
      </c>
      <c r="E271" s="258" t="s">
        <v>19</v>
      </c>
      <c r="F271" s="259" t="s">
        <v>191</v>
      </c>
      <c r="G271" s="257"/>
      <c r="H271" s="260">
        <v>4</v>
      </c>
      <c r="I271" s="261"/>
      <c r="J271" s="257"/>
      <c r="K271" s="257"/>
      <c r="L271" s="262"/>
      <c r="M271" s="263"/>
      <c r="N271" s="264"/>
      <c r="O271" s="264"/>
      <c r="P271" s="264"/>
      <c r="Q271" s="264"/>
      <c r="R271" s="264"/>
      <c r="S271" s="264"/>
      <c r="T271" s="26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66" t="s">
        <v>187</v>
      </c>
      <c r="AU271" s="266" t="s">
        <v>88</v>
      </c>
      <c r="AV271" s="15" t="s">
        <v>181</v>
      </c>
      <c r="AW271" s="15" t="s">
        <v>37</v>
      </c>
      <c r="AX271" s="15" t="s">
        <v>86</v>
      </c>
      <c r="AY271" s="266" t="s">
        <v>173</v>
      </c>
    </row>
    <row r="272" s="2" customFormat="1" ht="21.75" customHeight="1">
      <c r="A272" s="41"/>
      <c r="B272" s="42"/>
      <c r="C272" s="215" t="s">
        <v>442</v>
      </c>
      <c r="D272" s="215" t="s">
        <v>176</v>
      </c>
      <c r="E272" s="216" t="s">
        <v>443</v>
      </c>
      <c r="F272" s="217" t="s">
        <v>444</v>
      </c>
      <c r="G272" s="218" t="s">
        <v>413</v>
      </c>
      <c r="H272" s="277"/>
      <c r="I272" s="220"/>
      <c r="J272" s="221">
        <f>ROUND(I272*H272,2)</f>
        <v>0</v>
      </c>
      <c r="K272" s="217" t="s">
        <v>180</v>
      </c>
      <c r="L272" s="47"/>
      <c r="M272" s="222" t="s">
        <v>19</v>
      </c>
      <c r="N272" s="223" t="s">
        <v>49</v>
      </c>
      <c r="O272" s="87"/>
      <c r="P272" s="224">
        <f>O272*H272</f>
        <v>0</v>
      </c>
      <c r="Q272" s="224">
        <v>0</v>
      </c>
      <c r="R272" s="224">
        <f>Q272*H272</f>
        <v>0</v>
      </c>
      <c r="S272" s="224">
        <v>0</v>
      </c>
      <c r="T272" s="225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6" t="s">
        <v>294</v>
      </c>
      <c r="AT272" s="226" t="s">
        <v>176</v>
      </c>
      <c r="AU272" s="226" t="s">
        <v>88</v>
      </c>
      <c r="AY272" s="20" t="s">
        <v>173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20" t="s">
        <v>86</v>
      </c>
      <c r="BK272" s="227">
        <f>ROUND(I272*H272,2)</f>
        <v>0</v>
      </c>
      <c r="BL272" s="20" t="s">
        <v>294</v>
      </c>
      <c r="BM272" s="226" t="s">
        <v>445</v>
      </c>
    </row>
    <row r="273" s="2" customFormat="1">
      <c r="A273" s="41"/>
      <c r="B273" s="42"/>
      <c r="C273" s="43"/>
      <c r="D273" s="228" t="s">
        <v>183</v>
      </c>
      <c r="E273" s="43"/>
      <c r="F273" s="229" t="s">
        <v>446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183</v>
      </c>
      <c r="AU273" s="20" t="s">
        <v>88</v>
      </c>
    </row>
    <row r="274" s="2" customFormat="1">
      <c r="A274" s="41"/>
      <c r="B274" s="42"/>
      <c r="C274" s="43"/>
      <c r="D274" s="233" t="s">
        <v>185</v>
      </c>
      <c r="E274" s="43"/>
      <c r="F274" s="234" t="s">
        <v>447</v>
      </c>
      <c r="G274" s="43"/>
      <c r="H274" s="43"/>
      <c r="I274" s="230"/>
      <c r="J274" s="43"/>
      <c r="K274" s="43"/>
      <c r="L274" s="47"/>
      <c r="M274" s="231"/>
      <c r="N274" s="232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0" t="s">
        <v>185</v>
      </c>
      <c r="AU274" s="20" t="s">
        <v>88</v>
      </c>
    </row>
    <row r="275" s="12" customFormat="1" ht="22.8" customHeight="1">
      <c r="A275" s="12"/>
      <c r="B275" s="199"/>
      <c r="C275" s="200"/>
      <c r="D275" s="201" t="s">
        <v>77</v>
      </c>
      <c r="E275" s="213" t="s">
        <v>448</v>
      </c>
      <c r="F275" s="213" t="s">
        <v>449</v>
      </c>
      <c r="G275" s="200"/>
      <c r="H275" s="200"/>
      <c r="I275" s="203"/>
      <c r="J275" s="214">
        <f>BK275</f>
        <v>0</v>
      </c>
      <c r="K275" s="200"/>
      <c r="L275" s="205"/>
      <c r="M275" s="206"/>
      <c r="N275" s="207"/>
      <c r="O275" s="207"/>
      <c r="P275" s="208">
        <f>SUM(P276:P323)</f>
        <v>0</v>
      </c>
      <c r="Q275" s="207"/>
      <c r="R275" s="208">
        <f>SUM(R276:R323)</f>
        <v>0.025420000000000002</v>
      </c>
      <c r="S275" s="207"/>
      <c r="T275" s="209">
        <f>SUM(T276:T323)</f>
        <v>0.0065199999999999998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10" t="s">
        <v>88</v>
      </c>
      <c r="AT275" s="211" t="s">
        <v>77</v>
      </c>
      <c r="AU275" s="211" t="s">
        <v>86</v>
      </c>
      <c r="AY275" s="210" t="s">
        <v>173</v>
      </c>
      <c r="BK275" s="212">
        <f>SUM(BK276:BK323)</f>
        <v>0</v>
      </c>
    </row>
    <row r="276" s="2" customFormat="1" ht="16.5" customHeight="1">
      <c r="A276" s="41"/>
      <c r="B276" s="42"/>
      <c r="C276" s="215" t="s">
        <v>450</v>
      </c>
      <c r="D276" s="215" t="s">
        <v>176</v>
      </c>
      <c r="E276" s="216" t="s">
        <v>451</v>
      </c>
      <c r="F276" s="217" t="s">
        <v>452</v>
      </c>
      <c r="G276" s="218" t="s">
        <v>453</v>
      </c>
      <c r="H276" s="219">
        <v>1</v>
      </c>
      <c r="I276" s="220"/>
      <c r="J276" s="221">
        <f>ROUND(I276*H276,2)</f>
        <v>0</v>
      </c>
      <c r="K276" s="217" t="s">
        <v>180</v>
      </c>
      <c r="L276" s="47"/>
      <c r="M276" s="222" t="s">
        <v>19</v>
      </c>
      <c r="N276" s="223" t="s">
        <v>49</v>
      </c>
      <c r="O276" s="87"/>
      <c r="P276" s="224">
        <f>O276*H276</f>
        <v>0</v>
      </c>
      <c r="Q276" s="224">
        <v>0.00042000000000000002</v>
      </c>
      <c r="R276" s="224">
        <f>Q276*H276</f>
        <v>0.00042000000000000002</v>
      </c>
      <c r="S276" s="224">
        <v>0</v>
      </c>
      <c r="T276" s="225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6" t="s">
        <v>294</v>
      </c>
      <c r="AT276" s="226" t="s">
        <v>176</v>
      </c>
      <c r="AU276" s="226" t="s">
        <v>88</v>
      </c>
      <c r="AY276" s="20" t="s">
        <v>173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20" t="s">
        <v>86</v>
      </c>
      <c r="BK276" s="227">
        <f>ROUND(I276*H276,2)</f>
        <v>0</v>
      </c>
      <c r="BL276" s="20" t="s">
        <v>294</v>
      </c>
      <c r="BM276" s="226" t="s">
        <v>454</v>
      </c>
    </row>
    <row r="277" s="2" customFormat="1">
      <c r="A277" s="41"/>
      <c r="B277" s="42"/>
      <c r="C277" s="43"/>
      <c r="D277" s="228" t="s">
        <v>183</v>
      </c>
      <c r="E277" s="43"/>
      <c r="F277" s="229" t="s">
        <v>455</v>
      </c>
      <c r="G277" s="43"/>
      <c r="H277" s="43"/>
      <c r="I277" s="230"/>
      <c r="J277" s="43"/>
      <c r="K277" s="43"/>
      <c r="L277" s="47"/>
      <c r="M277" s="231"/>
      <c r="N277" s="232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183</v>
      </c>
      <c r="AU277" s="20" t="s">
        <v>88</v>
      </c>
    </row>
    <row r="278" s="2" customFormat="1">
      <c r="A278" s="41"/>
      <c r="B278" s="42"/>
      <c r="C278" s="43"/>
      <c r="D278" s="233" t="s">
        <v>185</v>
      </c>
      <c r="E278" s="43"/>
      <c r="F278" s="234" t="s">
        <v>456</v>
      </c>
      <c r="G278" s="43"/>
      <c r="H278" s="43"/>
      <c r="I278" s="230"/>
      <c r="J278" s="43"/>
      <c r="K278" s="43"/>
      <c r="L278" s="47"/>
      <c r="M278" s="231"/>
      <c r="N278" s="232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185</v>
      </c>
      <c r="AU278" s="20" t="s">
        <v>88</v>
      </c>
    </row>
    <row r="279" s="2" customFormat="1" ht="16.5" customHeight="1">
      <c r="A279" s="41"/>
      <c r="B279" s="42"/>
      <c r="C279" s="267" t="s">
        <v>457</v>
      </c>
      <c r="D279" s="267" t="s">
        <v>395</v>
      </c>
      <c r="E279" s="268" t="s">
        <v>458</v>
      </c>
      <c r="F279" s="269" t="s">
        <v>459</v>
      </c>
      <c r="G279" s="270" t="s">
        <v>422</v>
      </c>
      <c r="H279" s="271">
        <v>1</v>
      </c>
      <c r="I279" s="272"/>
      <c r="J279" s="273">
        <f>ROUND(I279*H279,2)</f>
        <v>0</v>
      </c>
      <c r="K279" s="269" t="s">
        <v>19</v>
      </c>
      <c r="L279" s="274"/>
      <c r="M279" s="275" t="s">
        <v>19</v>
      </c>
      <c r="N279" s="276" t="s">
        <v>49</v>
      </c>
      <c r="O279" s="87"/>
      <c r="P279" s="224">
        <f>O279*H279</f>
        <v>0</v>
      </c>
      <c r="Q279" s="224">
        <v>0.02</v>
      </c>
      <c r="R279" s="224">
        <f>Q279*H279</f>
        <v>0.02</v>
      </c>
      <c r="S279" s="224">
        <v>0</v>
      </c>
      <c r="T279" s="225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6" t="s">
        <v>398</v>
      </c>
      <c r="AT279" s="226" t="s">
        <v>395</v>
      </c>
      <c r="AU279" s="226" t="s">
        <v>88</v>
      </c>
      <c r="AY279" s="20" t="s">
        <v>173</v>
      </c>
      <c r="BE279" s="227">
        <f>IF(N279="základní",J279,0)</f>
        <v>0</v>
      </c>
      <c r="BF279" s="227">
        <f>IF(N279="snížená",J279,0)</f>
        <v>0</v>
      </c>
      <c r="BG279" s="227">
        <f>IF(N279="zákl. přenesená",J279,0)</f>
        <v>0</v>
      </c>
      <c r="BH279" s="227">
        <f>IF(N279="sníž. přenesená",J279,0)</f>
        <v>0</v>
      </c>
      <c r="BI279" s="227">
        <f>IF(N279="nulová",J279,0)</f>
        <v>0</v>
      </c>
      <c r="BJ279" s="20" t="s">
        <v>86</v>
      </c>
      <c r="BK279" s="227">
        <f>ROUND(I279*H279,2)</f>
        <v>0</v>
      </c>
      <c r="BL279" s="20" t="s">
        <v>294</v>
      </c>
      <c r="BM279" s="226" t="s">
        <v>460</v>
      </c>
    </row>
    <row r="280" s="2" customFormat="1">
      <c r="A280" s="41"/>
      <c r="B280" s="42"/>
      <c r="C280" s="43"/>
      <c r="D280" s="228" t="s">
        <v>183</v>
      </c>
      <c r="E280" s="43"/>
      <c r="F280" s="229" t="s">
        <v>459</v>
      </c>
      <c r="G280" s="43"/>
      <c r="H280" s="43"/>
      <c r="I280" s="230"/>
      <c r="J280" s="43"/>
      <c r="K280" s="43"/>
      <c r="L280" s="47"/>
      <c r="M280" s="231"/>
      <c r="N280" s="232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183</v>
      </c>
      <c r="AU280" s="20" t="s">
        <v>88</v>
      </c>
    </row>
    <row r="281" s="2" customFormat="1" ht="16.5" customHeight="1">
      <c r="A281" s="41"/>
      <c r="B281" s="42"/>
      <c r="C281" s="215" t="s">
        <v>461</v>
      </c>
      <c r="D281" s="215" t="s">
        <v>176</v>
      </c>
      <c r="E281" s="216" t="s">
        <v>462</v>
      </c>
      <c r="F281" s="217" t="s">
        <v>463</v>
      </c>
      <c r="G281" s="218" t="s">
        <v>422</v>
      </c>
      <c r="H281" s="219">
        <v>1</v>
      </c>
      <c r="I281" s="220"/>
      <c r="J281" s="221">
        <f>ROUND(I281*H281,2)</f>
        <v>0</v>
      </c>
      <c r="K281" s="217" t="s">
        <v>180</v>
      </c>
      <c r="L281" s="47"/>
      <c r="M281" s="222" t="s">
        <v>19</v>
      </c>
      <c r="N281" s="223" t="s">
        <v>49</v>
      </c>
      <c r="O281" s="87"/>
      <c r="P281" s="224">
        <f>O281*H281</f>
        <v>0</v>
      </c>
      <c r="Q281" s="224">
        <v>0</v>
      </c>
      <c r="R281" s="224">
        <f>Q281*H281</f>
        <v>0</v>
      </c>
      <c r="S281" s="224">
        <v>0</v>
      </c>
      <c r="T281" s="225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6" t="s">
        <v>294</v>
      </c>
      <c r="AT281" s="226" t="s">
        <v>176</v>
      </c>
      <c r="AU281" s="226" t="s">
        <v>88</v>
      </c>
      <c r="AY281" s="20" t="s">
        <v>173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20" t="s">
        <v>86</v>
      </c>
      <c r="BK281" s="227">
        <f>ROUND(I281*H281,2)</f>
        <v>0</v>
      </c>
      <c r="BL281" s="20" t="s">
        <v>294</v>
      </c>
      <c r="BM281" s="226" t="s">
        <v>464</v>
      </c>
    </row>
    <row r="282" s="2" customFormat="1">
      <c r="A282" s="41"/>
      <c r="B282" s="42"/>
      <c r="C282" s="43"/>
      <c r="D282" s="228" t="s">
        <v>183</v>
      </c>
      <c r="E282" s="43"/>
      <c r="F282" s="229" t="s">
        <v>465</v>
      </c>
      <c r="G282" s="43"/>
      <c r="H282" s="43"/>
      <c r="I282" s="230"/>
      <c r="J282" s="43"/>
      <c r="K282" s="43"/>
      <c r="L282" s="47"/>
      <c r="M282" s="231"/>
      <c r="N282" s="232"/>
      <c r="O282" s="87"/>
      <c r="P282" s="87"/>
      <c r="Q282" s="87"/>
      <c r="R282" s="87"/>
      <c r="S282" s="87"/>
      <c r="T282" s="88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183</v>
      </c>
      <c r="AU282" s="20" t="s">
        <v>88</v>
      </c>
    </row>
    <row r="283" s="2" customFormat="1">
      <c r="A283" s="41"/>
      <c r="B283" s="42"/>
      <c r="C283" s="43"/>
      <c r="D283" s="233" t="s">
        <v>185</v>
      </c>
      <c r="E283" s="43"/>
      <c r="F283" s="234" t="s">
        <v>466</v>
      </c>
      <c r="G283" s="43"/>
      <c r="H283" s="43"/>
      <c r="I283" s="230"/>
      <c r="J283" s="43"/>
      <c r="K283" s="43"/>
      <c r="L283" s="47"/>
      <c r="M283" s="231"/>
      <c r="N283" s="232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185</v>
      </c>
      <c r="AU283" s="20" t="s">
        <v>88</v>
      </c>
    </row>
    <row r="284" s="2" customFormat="1" ht="16.5" customHeight="1">
      <c r="A284" s="41"/>
      <c r="B284" s="42"/>
      <c r="C284" s="267" t="s">
        <v>467</v>
      </c>
      <c r="D284" s="267" t="s">
        <v>395</v>
      </c>
      <c r="E284" s="268" t="s">
        <v>468</v>
      </c>
      <c r="F284" s="269" t="s">
        <v>469</v>
      </c>
      <c r="G284" s="270" t="s">
        <v>422</v>
      </c>
      <c r="H284" s="271">
        <v>1</v>
      </c>
      <c r="I284" s="272"/>
      <c r="J284" s="273">
        <f>ROUND(I284*H284,2)</f>
        <v>0</v>
      </c>
      <c r="K284" s="269" t="s">
        <v>19</v>
      </c>
      <c r="L284" s="274"/>
      <c r="M284" s="275" t="s">
        <v>19</v>
      </c>
      <c r="N284" s="276" t="s">
        <v>49</v>
      </c>
      <c r="O284" s="87"/>
      <c r="P284" s="224">
        <f>O284*H284</f>
        <v>0</v>
      </c>
      <c r="Q284" s="224">
        <v>0.0015</v>
      </c>
      <c r="R284" s="224">
        <f>Q284*H284</f>
        <v>0.0015</v>
      </c>
      <c r="S284" s="224">
        <v>0</v>
      </c>
      <c r="T284" s="225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6" t="s">
        <v>398</v>
      </c>
      <c r="AT284" s="226" t="s">
        <v>395</v>
      </c>
      <c r="AU284" s="226" t="s">
        <v>88</v>
      </c>
      <c r="AY284" s="20" t="s">
        <v>173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20" t="s">
        <v>86</v>
      </c>
      <c r="BK284" s="227">
        <f>ROUND(I284*H284,2)</f>
        <v>0</v>
      </c>
      <c r="BL284" s="20" t="s">
        <v>294</v>
      </c>
      <c r="BM284" s="226" t="s">
        <v>470</v>
      </c>
    </row>
    <row r="285" s="2" customFormat="1">
      <c r="A285" s="41"/>
      <c r="B285" s="42"/>
      <c r="C285" s="43"/>
      <c r="D285" s="228" t="s">
        <v>183</v>
      </c>
      <c r="E285" s="43"/>
      <c r="F285" s="229" t="s">
        <v>469</v>
      </c>
      <c r="G285" s="43"/>
      <c r="H285" s="43"/>
      <c r="I285" s="230"/>
      <c r="J285" s="43"/>
      <c r="K285" s="43"/>
      <c r="L285" s="47"/>
      <c r="M285" s="231"/>
      <c r="N285" s="232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183</v>
      </c>
      <c r="AU285" s="20" t="s">
        <v>88</v>
      </c>
    </row>
    <row r="286" s="2" customFormat="1" ht="16.5" customHeight="1">
      <c r="A286" s="41"/>
      <c r="B286" s="42"/>
      <c r="C286" s="215" t="s">
        <v>471</v>
      </c>
      <c r="D286" s="215" t="s">
        <v>176</v>
      </c>
      <c r="E286" s="216" t="s">
        <v>472</v>
      </c>
      <c r="F286" s="217" t="s">
        <v>473</v>
      </c>
      <c r="G286" s="218" t="s">
        <v>422</v>
      </c>
      <c r="H286" s="219">
        <v>1</v>
      </c>
      <c r="I286" s="220"/>
      <c r="J286" s="221">
        <f>ROUND(I286*H286,2)</f>
        <v>0</v>
      </c>
      <c r="K286" s="217" t="s">
        <v>19</v>
      </c>
      <c r="L286" s="47"/>
      <c r="M286" s="222" t="s">
        <v>19</v>
      </c>
      <c r="N286" s="223" t="s">
        <v>49</v>
      </c>
      <c r="O286" s="87"/>
      <c r="P286" s="224">
        <f>O286*H286</f>
        <v>0</v>
      </c>
      <c r="Q286" s="224">
        <v>0</v>
      </c>
      <c r="R286" s="224">
        <f>Q286*H286</f>
        <v>0</v>
      </c>
      <c r="S286" s="224">
        <v>0</v>
      </c>
      <c r="T286" s="225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26" t="s">
        <v>294</v>
      </c>
      <c r="AT286" s="226" t="s">
        <v>176</v>
      </c>
      <c r="AU286" s="226" t="s">
        <v>88</v>
      </c>
      <c r="AY286" s="20" t="s">
        <v>173</v>
      </c>
      <c r="BE286" s="227">
        <f>IF(N286="základní",J286,0)</f>
        <v>0</v>
      </c>
      <c r="BF286" s="227">
        <f>IF(N286="snížená",J286,0)</f>
        <v>0</v>
      </c>
      <c r="BG286" s="227">
        <f>IF(N286="zákl. přenesená",J286,0)</f>
        <v>0</v>
      </c>
      <c r="BH286" s="227">
        <f>IF(N286="sníž. přenesená",J286,0)</f>
        <v>0</v>
      </c>
      <c r="BI286" s="227">
        <f>IF(N286="nulová",J286,0)</f>
        <v>0</v>
      </c>
      <c r="BJ286" s="20" t="s">
        <v>86</v>
      </c>
      <c r="BK286" s="227">
        <f>ROUND(I286*H286,2)</f>
        <v>0</v>
      </c>
      <c r="BL286" s="20" t="s">
        <v>294</v>
      </c>
      <c r="BM286" s="226" t="s">
        <v>474</v>
      </c>
    </row>
    <row r="287" s="2" customFormat="1">
      <c r="A287" s="41"/>
      <c r="B287" s="42"/>
      <c r="C287" s="43"/>
      <c r="D287" s="228" t="s">
        <v>183</v>
      </c>
      <c r="E287" s="43"/>
      <c r="F287" s="229" t="s">
        <v>473</v>
      </c>
      <c r="G287" s="43"/>
      <c r="H287" s="43"/>
      <c r="I287" s="230"/>
      <c r="J287" s="43"/>
      <c r="K287" s="43"/>
      <c r="L287" s="47"/>
      <c r="M287" s="231"/>
      <c r="N287" s="232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0" t="s">
        <v>183</v>
      </c>
      <c r="AU287" s="20" t="s">
        <v>88</v>
      </c>
    </row>
    <row r="288" s="2" customFormat="1" ht="16.5" customHeight="1">
      <c r="A288" s="41"/>
      <c r="B288" s="42"/>
      <c r="C288" s="267" t="s">
        <v>475</v>
      </c>
      <c r="D288" s="267" t="s">
        <v>395</v>
      </c>
      <c r="E288" s="268" t="s">
        <v>476</v>
      </c>
      <c r="F288" s="269" t="s">
        <v>477</v>
      </c>
      <c r="G288" s="270" t="s">
        <v>422</v>
      </c>
      <c r="H288" s="271">
        <v>1</v>
      </c>
      <c r="I288" s="272"/>
      <c r="J288" s="273">
        <f>ROUND(I288*H288,2)</f>
        <v>0</v>
      </c>
      <c r="K288" s="269" t="s">
        <v>19</v>
      </c>
      <c r="L288" s="274"/>
      <c r="M288" s="275" t="s">
        <v>19</v>
      </c>
      <c r="N288" s="276" t="s">
        <v>49</v>
      </c>
      <c r="O288" s="87"/>
      <c r="P288" s="224">
        <f>O288*H288</f>
        <v>0</v>
      </c>
      <c r="Q288" s="224">
        <v>0.00080000000000000004</v>
      </c>
      <c r="R288" s="224">
        <f>Q288*H288</f>
        <v>0.00080000000000000004</v>
      </c>
      <c r="S288" s="224">
        <v>0</v>
      </c>
      <c r="T288" s="225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26" t="s">
        <v>398</v>
      </c>
      <c r="AT288" s="226" t="s">
        <v>395</v>
      </c>
      <c r="AU288" s="226" t="s">
        <v>88</v>
      </c>
      <c r="AY288" s="20" t="s">
        <v>173</v>
      </c>
      <c r="BE288" s="227">
        <f>IF(N288="základní",J288,0)</f>
        <v>0</v>
      </c>
      <c r="BF288" s="227">
        <f>IF(N288="snížená",J288,0)</f>
        <v>0</v>
      </c>
      <c r="BG288" s="227">
        <f>IF(N288="zákl. přenesená",J288,0)</f>
        <v>0</v>
      </c>
      <c r="BH288" s="227">
        <f>IF(N288="sníž. přenesená",J288,0)</f>
        <v>0</v>
      </c>
      <c r="BI288" s="227">
        <f>IF(N288="nulová",J288,0)</f>
        <v>0</v>
      </c>
      <c r="BJ288" s="20" t="s">
        <v>86</v>
      </c>
      <c r="BK288" s="227">
        <f>ROUND(I288*H288,2)</f>
        <v>0</v>
      </c>
      <c r="BL288" s="20" t="s">
        <v>294</v>
      </c>
      <c r="BM288" s="226" t="s">
        <v>478</v>
      </c>
    </row>
    <row r="289" s="2" customFormat="1">
      <c r="A289" s="41"/>
      <c r="B289" s="42"/>
      <c r="C289" s="43"/>
      <c r="D289" s="228" t="s">
        <v>183</v>
      </c>
      <c r="E289" s="43"/>
      <c r="F289" s="229" t="s">
        <v>477</v>
      </c>
      <c r="G289" s="43"/>
      <c r="H289" s="43"/>
      <c r="I289" s="230"/>
      <c r="J289" s="43"/>
      <c r="K289" s="43"/>
      <c r="L289" s="47"/>
      <c r="M289" s="231"/>
      <c r="N289" s="232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183</v>
      </c>
      <c r="AU289" s="20" t="s">
        <v>88</v>
      </c>
    </row>
    <row r="290" s="2" customFormat="1" ht="16.5" customHeight="1">
      <c r="A290" s="41"/>
      <c r="B290" s="42"/>
      <c r="C290" s="215" t="s">
        <v>479</v>
      </c>
      <c r="D290" s="215" t="s">
        <v>176</v>
      </c>
      <c r="E290" s="216" t="s">
        <v>480</v>
      </c>
      <c r="F290" s="217" t="s">
        <v>481</v>
      </c>
      <c r="G290" s="218" t="s">
        <v>422</v>
      </c>
      <c r="H290" s="219">
        <v>2</v>
      </c>
      <c r="I290" s="220"/>
      <c r="J290" s="221">
        <f>ROUND(I290*H290,2)</f>
        <v>0</v>
      </c>
      <c r="K290" s="217" t="s">
        <v>180</v>
      </c>
      <c r="L290" s="47"/>
      <c r="M290" s="222" t="s">
        <v>19</v>
      </c>
      <c r="N290" s="223" t="s">
        <v>49</v>
      </c>
      <c r="O290" s="87"/>
      <c r="P290" s="224">
        <f>O290*H290</f>
        <v>0</v>
      </c>
      <c r="Q290" s="224">
        <v>0</v>
      </c>
      <c r="R290" s="224">
        <f>Q290*H290</f>
        <v>0</v>
      </c>
      <c r="S290" s="224">
        <v>0</v>
      </c>
      <c r="T290" s="225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26" t="s">
        <v>294</v>
      </c>
      <c r="AT290" s="226" t="s">
        <v>176</v>
      </c>
      <c r="AU290" s="226" t="s">
        <v>88</v>
      </c>
      <c r="AY290" s="20" t="s">
        <v>173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20" t="s">
        <v>86</v>
      </c>
      <c r="BK290" s="227">
        <f>ROUND(I290*H290,2)</f>
        <v>0</v>
      </c>
      <c r="BL290" s="20" t="s">
        <v>294</v>
      </c>
      <c r="BM290" s="226" t="s">
        <v>482</v>
      </c>
    </row>
    <row r="291" s="2" customFormat="1">
      <c r="A291" s="41"/>
      <c r="B291" s="42"/>
      <c r="C291" s="43"/>
      <c r="D291" s="228" t="s">
        <v>183</v>
      </c>
      <c r="E291" s="43"/>
      <c r="F291" s="229" t="s">
        <v>483</v>
      </c>
      <c r="G291" s="43"/>
      <c r="H291" s="43"/>
      <c r="I291" s="230"/>
      <c r="J291" s="43"/>
      <c r="K291" s="43"/>
      <c r="L291" s="47"/>
      <c r="M291" s="231"/>
      <c r="N291" s="232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183</v>
      </c>
      <c r="AU291" s="20" t="s">
        <v>88</v>
      </c>
    </row>
    <row r="292" s="2" customFormat="1">
      <c r="A292" s="41"/>
      <c r="B292" s="42"/>
      <c r="C292" s="43"/>
      <c r="D292" s="233" t="s">
        <v>185</v>
      </c>
      <c r="E292" s="43"/>
      <c r="F292" s="234" t="s">
        <v>484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185</v>
      </c>
      <c r="AU292" s="20" t="s">
        <v>88</v>
      </c>
    </row>
    <row r="293" s="2" customFormat="1" ht="16.5" customHeight="1">
      <c r="A293" s="41"/>
      <c r="B293" s="42"/>
      <c r="C293" s="267" t="s">
        <v>485</v>
      </c>
      <c r="D293" s="267" t="s">
        <v>395</v>
      </c>
      <c r="E293" s="268" t="s">
        <v>486</v>
      </c>
      <c r="F293" s="269" t="s">
        <v>487</v>
      </c>
      <c r="G293" s="270" t="s">
        <v>422</v>
      </c>
      <c r="H293" s="271">
        <v>2</v>
      </c>
      <c r="I293" s="272"/>
      <c r="J293" s="273">
        <f>ROUND(I293*H293,2)</f>
        <v>0</v>
      </c>
      <c r="K293" s="269" t="s">
        <v>19</v>
      </c>
      <c r="L293" s="274"/>
      <c r="M293" s="275" t="s">
        <v>19</v>
      </c>
      <c r="N293" s="276" t="s">
        <v>49</v>
      </c>
      <c r="O293" s="87"/>
      <c r="P293" s="224">
        <f>O293*H293</f>
        <v>0</v>
      </c>
      <c r="Q293" s="224">
        <v>0.00084999999999999995</v>
      </c>
      <c r="R293" s="224">
        <f>Q293*H293</f>
        <v>0.0016999999999999999</v>
      </c>
      <c r="S293" s="224">
        <v>0</v>
      </c>
      <c r="T293" s="225">
        <f>S293*H293</f>
        <v>0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226" t="s">
        <v>398</v>
      </c>
      <c r="AT293" s="226" t="s">
        <v>395</v>
      </c>
      <c r="AU293" s="226" t="s">
        <v>88</v>
      </c>
      <c r="AY293" s="20" t="s">
        <v>173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20" t="s">
        <v>86</v>
      </c>
      <c r="BK293" s="227">
        <f>ROUND(I293*H293,2)</f>
        <v>0</v>
      </c>
      <c r="BL293" s="20" t="s">
        <v>294</v>
      </c>
      <c r="BM293" s="226" t="s">
        <v>488</v>
      </c>
    </row>
    <row r="294" s="2" customFormat="1">
      <c r="A294" s="41"/>
      <c r="B294" s="42"/>
      <c r="C294" s="43"/>
      <c r="D294" s="228" t="s">
        <v>183</v>
      </c>
      <c r="E294" s="43"/>
      <c r="F294" s="229" t="s">
        <v>487</v>
      </c>
      <c r="G294" s="43"/>
      <c r="H294" s="43"/>
      <c r="I294" s="230"/>
      <c r="J294" s="43"/>
      <c r="K294" s="43"/>
      <c r="L294" s="47"/>
      <c r="M294" s="231"/>
      <c r="N294" s="232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20" t="s">
        <v>183</v>
      </c>
      <c r="AU294" s="20" t="s">
        <v>88</v>
      </c>
    </row>
    <row r="295" s="2" customFormat="1" ht="16.5" customHeight="1">
      <c r="A295" s="41"/>
      <c r="B295" s="42"/>
      <c r="C295" s="215" t="s">
        <v>489</v>
      </c>
      <c r="D295" s="215" t="s">
        <v>176</v>
      </c>
      <c r="E295" s="216" t="s">
        <v>490</v>
      </c>
      <c r="F295" s="217" t="s">
        <v>491</v>
      </c>
      <c r="G295" s="218" t="s">
        <v>422</v>
      </c>
      <c r="H295" s="219">
        <v>1</v>
      </c>
      <c r="I295" s="220"/>
      <c r="J295" s="221">
        <f>ROUND(I295*H295,2)</f>
        <v>0</v>
      </c>
      <c r="K295" s="217" t="s">
        <v>180</v>
      </c>
      <c r="L295" s="47"/>
      <c r="M295" s="222" t="s">
        <v>19</v>
      </c>
      <c r="N295" s="223" t="s">
        <v>49</v>
      </c>
      <c r="O295" s="87"/>
      <c r="P295" s="224">
        <f>O295*H295</f>
        <v>0</v>
      </c>
      <c r="Q295" s="224">
        <v>0</v>
      </c>
      <c r="R295" s="224">
        <f>Q295*H295</f>
        <v>0</v>
      </c>
      <c r="S295" s="224">
        <v>0</v>
      </c>
      <c r="T295" s="225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226" t="s">
        <v>294</v>
      </c>
      <c r="AT295" s="226" t="s">
        <v>176</v>
      </c>
      <c r="AU295" s="226" t="s">
        <v>88</v>
      </c>
      <c r="AY295" s="20" t="s">
        <v>173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20" t="s">
        <v>86</v>
      </c>
      <c r="BK295" s="227">
        <f>ROUND(I295*H295,2)</f>
        <v>0</v>
      </c>
      <c r="BL295" s="20" t="s">
        <v>294</v>
      </c>
      <c r="BM295" s="226" t="s">
        <v>492</v>
      </c>
    </row>
    <row r="296" s="2" customFormat="1">
      <c r="A296" s="41"/>
      <c r="B296" s="42"/>
      <c r="C296" s="43"/>
      <c r="D296" s="228" t="s">
        <v>183</v>
      </c>
      <c r="E296" s="43"/>
      <c r="F296" s="229" t="s">
        <v>493</v>
      </c>
      <c r="G296" s="43"/>
      <c r="H296" s="43"/>
      <c r="I296" s="230"/>
      <c r="J296" s="43"/>
      <c r="K296" s="43"/>
      <c r="L296" s="47"/>
      <c r="M296" s="231"/>
      <c r="N296" s="232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183</v>
      </c>
      <c r="AU296" s="20" t="s">
        <v>88</v>
      </c>
    </row>
    <row r="297" s="2" customFormat="1">
      <c r="A297" s="41"/>
      <c r="B297" s="42"/>
      <c r="C297" s="43"/>
      <c r="D297" s="233" t="s">
        <v>185</v>
      </c>
      <c r="E297" s="43"/>
      <c r="F297" s="234" t="s">
        <v>494</v>
      </c>
      <c r="G297" s="43"/>
      <c r="H297" s="43"/>
      <c r="I297" s="230"/>
      <c r="J297" s="43"/>
      <c r="K297" s="43"/>
      <c r="L297" s="47"/>
      <c r="M297" s="231"/>
      <c r="N297" s="232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185</v>
      </c>
      <c r="AU297" s="20" t="s">
        <v>88</v>
      </c>
    </row>
    <row r="298" s="2" customFormat="1" ht="16.5" customHeight="1">
      <c r="A298" s="41"/>
      <c r="B298" s="42"/>
      <c r="C298" s="267" t="s">
        <v>495</v>
      </c>
      <c r="D298" s="267" t="s">
        <v>395</v>
      </c>
      <c r="E298" s="268" t="s">
        <v>496</v>
      </c>
      <c r="F298" s="269" t="s">
        <v>497</v>
      </c>
      <c r="G298" s="270" t="s">
        <v>422</v>
      </c>
      <c r="H298" s="271">
        <v>1</v>
      </c>
      <c r="I298" s="272"/>
      <c r="J298" s="273">
        <f>ROUND(I298*H298,2)</f>
        <v>0</v>
      </c>
      <c r="K298" s="269" t="s">
        <v>19</v>
      </c>
      <c r="L298" s="274"/>
      <c r="M298" s="275" t="s">
        <v>19</v>
      </c>
      <c r="N298" s="276" t="s">
        <v>49</v>
      </c>
      <c r="O298" s="87"/>
      <c r="P298" s="224">
        <f>O298*H298</f>
        <v>0</v>
      </c>
      <c r="Q298" s="224">
        <v>0.001</v>
      </c>
      <c r="R298" s="224">
        <f>Q298*H298</f>
        <v>0.001</v>
      </c>
      <c r="S298" s="224">
        <v>0</v>
      </c>
      <c r="T298" s="225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26" t="s">
        <v>398</v>
      </c>
      <c r="AT298" s="226" t="s">
        <v>395</v>
      </c>
      <c r="AU298" s="226" t="s">
        <v>88</v>
      </c>
      <c r="AY298" s="20" t="s">
        <v>173</v>
      </c>
      <c r="BE298" s="227">
        <f>IF(N298="základní",J298,0)</f>
        <v>0</v>
      </c>
      <c r="BF298" s="227">
        <f>IF(N298="snížená",J298,0)</f>
        <v>0</v>
      </c>
      <c r="BG298" s="227">
        <f>IF(N298="zákl. přenesená",J298,0)</f>
        <v>0</v>
      </c>
      <c r="BH298" s="227">
        <f>IF(N298="sníž. přenesená",J298,0)</f>
        <v>0</v>
      </c>
      <c r="BI298" s="227">
        <f>IF(N298="nulová",J298,0)</f>
        <v>0</v>
      </c>
      <c r="BJ298" s="20" t="s">
        <v>86</v>
      </c>
      <c r="BK298" s="227">
        <f>ROUND(I298*H298,2)</f>
        <v>0</v>
      </c>
      <c r="BL298" s="20" t="s">
        <v>294</v>
      </c>
      <c r="BM298" s="226" t="s">
        <v>498</v>
      </c>
    </row>
    <row r="299" s="2" customFormat="1">
      <c r="A299" s="41"/>
      <c r="B299" s="42"/>
      <c r="C299" s="43"/>
      <c r="D299" s="228" t="s">
        <v>183</v>
      </c>
      <c r="E299" s="43"/>
      <c r="F299" s="229" t="s">
        <v>497</v>
      </c>
      <c r="G299" s="43"/>
      <c r="H299" s="43"/>
      <c r="I299" s="230"/>
      <c r="J299" s="43"/>
      <c r="K299" s="43"/>
      <c r="L299" s="47"/>
      <c r="M299" s="231"/>
      <c r="N299" s="232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183</v>
      </c>
      <c r="AU299" s="20" t="s">
        <v>88</v>
      </c>
    </row>
    <row r="300" s="2" customFormat="1" ht="16.5" customHeight="1">
      <c r="A300" s="41"/>
      <c r="B300" s="42"/>
      <c r="C300" s="267" t="s">
        <v>499</v>
      </c>
      <c r="D300" s="267" t="s">
        <v>395</v>
      </c>
      <c r="E300" s="268" t="s">
        <v>500</v>
      </c>
      <c r="F300" s="269" t="s">
        <v>501</v>
      </c>
      <c r="G300" s="270" t="s">
        <v>422</v>
      </c>
      <c r="H300" s="271">
        <v>1</v>
      </c>
      <c r="I300" s="272"/>
      <c r="J300" s="273">
        <f>ROUND(I300*H300,2)</f>
        <v>0</v>
      </c>
      <c r="K300" s="269" t="s">
        <v>19</v>
      </c>
      <c r="L300" s="274"/>
      <c r="M300" s="275" t="s">
        <v>19</v>
      </c>
      <c r="N300" s="276" t="s">
        <v>49</v>
      </c>
      <c r="O300" s="87"/>
      <c r="P300" s="224">
        <f>O300*H300</f>
        <v>0</v>
      </c>
      <c r="Q300" s="224">
        <v>0</v>
      </c>
      <c r="R300" s="224">
        <f>Q300*H300</f>
        <v>0</v>
      </c>
      <c r="S300" s="224">
        <v>0</v>
      </c>
      <c r="T300" s="225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26" t="s">
        <v>398</v>
      </c>
      <c r="AT300" s="226" t="s">
        <v>395</v>
      </c>
      <c r="AU300" s="226" t="s">
        <v>88</v>
      </c>
      <c r="AY300" s="20" t="s">
        <v>173</v>
      </c>
      <c r="BE300" s="227">
        <f>IF(N300="základní",J300,0)</f>
        <v>0</v>
      </c>
      <c r="BF300" s="227">
        <f>IF(N300="snížená",J300,0)</f>
        <v>0</v>
      </c>
      <c r="BG300" s="227">
        <f>IF(N300="zákl. přenesená",J300,0)</f>
        <v>0</v>
      </c>
      <c r="BH300" s="227">
        <f>IF(N300="sníž. přenesená",J300,0)</f>
        <v>0</v>
      </c>
      <c r="BI300" s="227">
        <f>IF(N300="nulová",J300,0)</f>
        <v>0</v>
      </c>
      <c r="BJ300" s="20" t="s">
        <v>86</v>
      </c>
      <c r="BK300" s="227">
        <f>ROUND(I300*H300,2)</f>
        <v>0</v>
      </c>
      <c r="BL300" s="20" t="s">
        <v>294</v>
      </c>
      <c r="BM300" s="226" t="s">
        <v>502</v>
      </c>
    </row>
    <row r="301" s="2" customFormat="1">
      <c r="A301" s="41"/>
      <c r="B301" s="42"/>
      <c r="C301" s="43"/>
      <c r="D301" s="228" t="s">
        <v>183</v>
      </c>
      <c r="E301" s="43"/>
      <c r="F301" s="229" t="s">
        <v>501</v>
      </c>
      <c r="G301" s="43"/>
      <c r="H301" s="43"/>
      <c r="I301" s="230"/>
      <c r="J301" s="43"/>
      <c r="K301" s="43"/>
      <c r="L301" s="47"/>
      <c r="M301" s="231"/>
      <c r="N301" s="232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183</v>
      </c>
      <c r="AU301" s="20" t="s">
        <v>88</v>
      </c>
    </row>
    <row r="302" s="2" customFormat="1" ht="16.5" customHeight="1">
      <c r="A302" s="41"/>
      <c r="B302" s="42"/>
      <c r="C302" s="215" t="s">
        <v>503</v>
      </c>
      <c r="D302" s="215" t="s">
        <v>176</v>
      </c>
      <c r="E302" s="216" t="s">
        <v>504</v>
      </c>
      <c r="F302" s="217" t="s">
        <v>505</v>
      </c>
      <c r="G302" s="218" t="s">
        <v>453</v>
      </c>
      <c r="H302" s="219">
        <v>2</v>
      </c>
      <c r="I302" s="220"/>
      <c r="J302" s="221">
        <f>ROUND(I302*H302,2)</f>
        <v>0</v>
      </c>
      <c r="K302" s="217" t="s">
        <v>180</v>
      </c>
      <c r="L302" s="47"/>
      <c r="M302" s="222" t="s">
        <v>19</v>
      </c>
      <c r="N302" s="223" t="s">
        <v>49</v>
      </c>
      <c r="O302" s="87"/>
      <c r="P302" s="224">
        <f>O302*H302</f>
        <v>0</v>
      </c>
      <c r="Q302" s="224">
        <v>0</v>
      </c>
      <c r="R302" s="224">
        <f>Q302*H302</f>
        <v>0</v>
      </c>
      <c r="S302" s="224">
        <v>0.00085999999999999998</v>
      </c>
      <c r="T302" s="225">
        <f>S302*H302</f>
        <v>0.00172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26" t="s">
        <v>294</v>
      </c>
      <c r="AT302" s="226" t="s">
        <v>176</v>
      </c>
      <c r="AU302" s="226" t="s">
        <v>88</v>
      </c>
      <c r="AY302" s="20" t="s">
        <v>173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20" t="s">
        <v>86</v>
      </c>
      <c r="BK302" s="227">
        <f>ROUND(I302*H302,2)</f>
        <v>0</v>
      </c>
      <c r="BL302" s="20" t="s">
        <v>294</v>
      </c>
      <c r="BM302" s="226" t="s">
        <v>506</v>
      </c>
    </row>
    <row r="303" s="2" customFormat="1">
      <c r="A303" s="41"/>
      <c r="B303" s="42"/>
      <c r="C303" s="43"/>
      <c r="D303" s="228" t="s">
        <v>183</v>
      </c>
      <c r="E303" s="43"/>
      <c r="F303" s="229" t="s">
        <v>507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183</v>
      </c>
      <c r="AU303" s="20" t="s">
        <v>88</v>
      </c>
    </row>
    <row r="304" s="2" customFormat="1">
      <c r="A304" s="41"/>
      <c r="B304" s="42"/>
      <c r="C304" s="43"/>
      <c r="D304" s="233" t="s">
        <v>185</v>
      </c>
      <c r="E304" s="43"/>
      <c r="F304" s="234" t="s">
        <v>508</v>
      </c>
      <c r="G304" s="43"/>
      <c r="H304" s="43"/>
      <c r="I304" s="230"/>
      <c r="J304" s="43"/>
      <c r="K304" s="43"/>
      <c r="L304" s="47"/>
      <c r="M304" s="231"/>
      <c r="N304" s="232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185</v>
      </c>
      <c r="AU304" s="20" t="s">
        <v>88</v>
      </c>
    </row>
    <row r="305" s="13" customFormat="1">
      <c r="A305" s="13"/>
      <c r="B305" s="235"/>
      <c r="C305" s="236"/>
      <c r="D305" s="228" t="s">
        <v>187</v>
      </c>
      <c r="E305" s="237" t="s">
        <v>19</v>
      </c>
      <c r="F305" s="238" t="s">
        <v>278</v>
      </c>
      <c r="G305" s="236"/>
      <c r="H305" s="237" t="s">
        <v>19</v>
      </c>
      <c r="I305" s="239"/>
      <c r="J305" s="236"/>
      <c r="K305" s="236"/>
      <c r="L305" s="240"/>
      <c r="M305" s="241"/>
      <c r="N305" s="242"/>
      <c r="O305" s="242"/>
      <c r="P305" s="242"/>
      <c r="Q305" s="242"/>
      <c r="R305" s="242"/>
      <c r="S305" s="242"/>
      <c r="T305" s="24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4" t="s">
        <v>187</v>
      </c>
      <c r="AU305" s="244" t="s">
        <v>88</v>
      </c>
      <c r="AV305" s="13" t="s">
        <v>86</v>
      </c>
      <c r="AW305" s="13" t="s">
        <v>37</v>
      </c>
      <c r="AX305" s="13" t="s">
        <v>78</v>
      </c>
      <c r="AY305" s="244" t="s">
        <v>173</v>
      </c>
    </row>
    <row r="306" s="14" customFormat="1">
      <c r="A306" s="14"/>
      <c r="B306" s="245"/>
      <c r="C306" s="246"/>
      <c r="D306" s="228" t="s">
        <v>187</v>
      </c>
      <c r="E306" s="247" t="s">
        <v>19</v>
      </c>
      <c r="F306" s="248" t="s">
        <v>509</v>
      </c>
      <c r="G306" s="246"/>
      <c r="H306" s="249">
        <v>1</v>
      </c>
      <c r="I306" s="250"/>
      <c r="J306" s="246"/>
      <c r="K306" s="246"/>
      <c r="L306" s="251"/>
      <c r="M306" s="252"/>
      <c r="N306" s="253"/>
      <c r="O306" s="253"/>
      <c r="P306" s="253"/>
      <c r="Q306" s="253"/>
      <c r="R306" s="253"/>
      <c r="S306" s="253"/>
      <c r="T306" s="25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5" t="s">
        <v>187</v>
      </c>
      <c r="AU306" s="255" t="s">
        <v>88</v>
      </c>
      <c r="AV306" s="14" t="s">
        <v>88</v>
      </c>
      <c r="AW306" s="14" t="s">
        <v>37</v>
      </c>
      <c r="AX306" s="14" t="s">
        <v>78</v>
      </c>
      <c r="AY306" s="255" t="s">
        <v>173</v>
      </c>
    </row>
    <row r="307" s="14" customFormat="1">
      <c r="A307" s="14"/>
      <c r="B307" s="245"/>
      <c r="C307" s="246"/>
      <c r="D307" s="228" t="s">
        <v>187</v>
      </c>
      <c r="E307" s="247" t="s">
        <v>19</v>
      </c>
      <c r="F307" s="248" t="s">
        <v>427</v>
      </c>
      <c r="G307" s="246"/>
      <c r="H307" s="249">
        <v>1</v>
      </c>
      <c r="I307" s="250"/>
      <c r="J307" s="246"/>
      <c r="K307" s="246"/>
      <c r="L307" s="251"/>
      <c r="M307" s="252"/>
      <c r="N307" s="253"/>
      <c r="O307" s="253"/>
      <c r="P307" s="253"/>
      <c r="Q307" s="253"/>
      <c r="R307" s="253"/>
      <c r="S307" s="253"/>
      <c r="T307" s="25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5" t="s">
        <v>187</v>
      </c>
      <c r="AU307" s="255" t="s">
        <v>88</v>
      </c>
      <c r="AV307" s="14" t="s">
        <v>88</v>
      </c>
      <c r="AW307" s="14" t="s">
        <v>37</v>
      </c>
      <c r="AX307" s="14" t="s">
        <v>78</v>
      </c>
      <c r="AY307" s="255" t="s">
        <v>173</v>
      </c>
    </row>
    <row r="308" s="15" customFormat="1">
      <c r="A308" s="15"/>
      <c r="B308" s="256"/>
      <c r="C308" s="257"/>
      <c r="D308" s="228" t="s">
        <v>187</v>
      </c>
      <c r="E308" s="258" t="s">
        <v>19</v>
      </c>
      <c r="F308" s="259" t="s">
        <v>191</v>
      </c>
      <c r="G308" s="257"/>
      <c r="H308" s="260">
        <v>2</v>
      </c>
      <c r="I308" s="261"/>
      <c r="J308" s="257"/>
      <c r="K308" s="257"/>
      <c r="L308" s="262"/>
      <c r="M308" s="263"/>
      <c r="N308" s="264"/>
      <c r="O308" s="264"/>
      <c r="P308" s="264"/>
      <c r="Q308" s="264"/>
      <c r="R308" s="264"/>
      <c r="S308" s="264"/>
      <c r="T308" s="26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66" t="s">
        <v>187</v>
      </c>
      <c r="AU308" s="266" t="s">
        <v>88</v>
      </c>
      <c r="AV308" s="15" t="s">
        <v>181</v>
      </c>
      <c r="AW308" s="15" t="s">
        <v>37</v>
      </c>
      <c r="AX308" s="15" t="s">
        <v>86</v>
      </c>
      <c r="AY308" s="266" t="s">
        <v>173</v>
      </c>
    </row>
    <row r="309" s="2" customFormat="1" ht="16.5" customHeight="1">
      <c r="A309" s="41"/>
      <c r="B309" s="42"/>
      <c r="C309" s="215" t="s">
        <v>510</v>
      </c>
      <c r="D309" s="215" t="s">
        <v>176</v>
      </c>
      <c r="E309" s="216" t="s">
        <v>511</v>
      </c>
      <c r="F309" s="217" t="s">
        <v>512</v>
      </c>
      <c r="G309" s="218" t="s">
        <v>422</v>
      </c>
      <c r="H309" s="219">
        <v>1</v>
      </c>
      <c r="I309" s="220"/>
      <c r="J309" s="221">
        <f>ROUND(I309*H309,2)</f>
        <v>0</v>
      </c>
      <c r="K309" s="217" t="s">
        <v>180</v>
      </c>
      <c r="L309" s="47"/>
      <c r="M309" s="222" t="s">
        <v>19</v>
      </c>
      <c r="N309" s="223" t="s">
        <v>49</v>
      </c>
      <c r="O309" s="87"/>
      <c r="P309" s="224">
        <f>O309*H309</f>
        <v>0</v>
      </c>
      <c r="Q309" s="224">
        <v>0</v>
      </c>
      <c r="R309" s="224">
        <f>Q309*H309</f>
        <v>0</v>
      </c>
      <c r="S309" s="224">
        <v>0.0022499999999999998</v>
      </c>
      <c r="T309" s="225">
        <f>S309*H309</f>
        <v>0.0022499999999999998</v>
      </c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R309" s="226" t="s">
        <v>294</v>
      </c>
      <c r="AT309" s="226" t="s">
        <v>176</v>
      </c>
      <c r="AU309" s="226" t="s">
        <v>88</v>
      </c>
      <c r="AY309" s="20" t="s">
        <v>173</v>
      </c>
      <c r="BE309" s="227">
        <f>IF(N309="základní",J309,0)</f>
        <v>0</v>
      </c>
      <c r="BF309" s="227">
        <f>IF(N309="snížená",J309,0)</f>
        <v>0</v>
      </c>
      <c r="BG309" s="227">
        <f>IF(N309="zákl. přenesená",J309,0)</f>
        <v>0</v>
      </c>
      <c r="BH309" s="227">
        <f>IF(N309="sníž. přenesená",J309,0)</f>
        <v>0</v>
      </c>
      <c r="BI309" s="227">
        <f>IF(N309="nulová",J309,0)</f>
        <v>0</v>
      </c>
      <c r="BJ309" s="20" t="s">
        <v>86</v>
      </c>
      <c r="BK309" s="227">
        <f>ROUND(I309*H309,2)</f>
        <v>0</v>
      </c>
      <c r="BL309" s="20" t="s">
        <v>294</v>
      </c>
      <c r="BM309" s="226" t="s">
        <v>513</v>
      </c>
    </row>
    <row r="310" s="2" customFormat="1">
      <c r="A310" s="41"/>
      <c r="B310" s="42"/>
      <c r="C310" s="43"/>
      <c r="D310" s="228" t="s">
        <v>183</v>
      </c>
      <c r="E310" s="43"/>
      <c r="F310" s="229" t="s">
        <v>514</v>
      </c>
      <c r="G310" s="43"/>
      <c r="H310" s="43"/>
      <c r="I310" s="230"/>
      <c r="J310" s="43"/>
      <c r="K310" s="43"/>
      <c r="L310" s="47"/>
      <c r="M310" s="231"/>
      <c r="N310" s="232"/>
      <c r="O310" s="87"/>
      <c r="P310" s="87"/>
      <c r="Q310" s="87"/>
      <c r="R310" s="87"/>
      <c r="S310" s="87"/>
      <c r="T310" s="88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T310" s="20" t="s">
        <v>183</v>
      </c>
      <c r="AU310" s="20" t="s">
        <v>88</v>
      </c>
    </row>
    <row r="311" s="2" customFormat="1">
      <c r="A311" s="41"/>
      <c r="B311" s="42"/>
      <c r="C311" s="43"/>
      <c r="D311" s="233" t="s">
        <v>185</v>
      </c>
      <c r="E311" s="43"/>
      <c r="F311" s="234" t="s">
        <v>515</v>
      </c>
      <c r="G311" s="43"/>
      <c r="H311" s="43"/>
      <c r="I311" s="230"/>
      <c r="J311" s="43"/>
      <c r="K311" s="43"/>
      <c r="L311" s="47"/>
      <c r="M311" s="231"/>
      <c r="N311" s="232"/>
      <c r="O311" s="87"/>
      <c r="P311" s="87"/>
      <c r="Q311" s="87"/>
      <c r="R311" s="87"/>
      <c r="S311" s="87"/>
      <c r="T311" s="88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T311" s="20" t="s">
        <v>185</v>
      </c>
      <c r="AU311" s="20" t="s">
        <v>88</v>
      </c>
    </row>
    <row r="312" s="13" customFormat="1">
      <c r="A312" s="13"/>
      <c r="B312" s="235"/>
      <c r="C312" s="236"/>
      <c r="D312" s="228" t="s">
        <v>187</v>
      </c>
      <c r="E312" s="237" t="s">
        <v>19</v>
      </c>
      <c r="F312" s="238" t="s">
        <v>278</v>
      </c>
      <c r="G312" s="236"/>
      <c r="H312" s="237" t="s">
        <v>19</v>
      </c>
      <c r="I312" s="239"/>
      <c r="J312" s="236"/>
      <c r="K312" s="236"/>
      <c r="L312" s="240"/>
      <c r="M312" s="241"/>
      <c r="N312" s="242"/>
      <c r="O312" s="242"/>
      <c r="P312" s="242"/>
      <c r="Q312" s="242"/>
      <c r="R312" s="242"/>
      <c r="S312" s="242"/>
      <c r="T312" s="24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4" t="s">
        <v>187</v>
      </c>
      <c r="AU312" s="244" t="s">
        <v>88</v>
      </c>
      <c r="AV312" s="13" t="s">
        <v>86</v>
      </c>
      <c r="AW312" s="13" t="s">
        <v>37</v>
      </c>
      <c r="AX312" s="13" t="s">
        <v>78</v>
      </c>
      <c r="AY312" s="244" t="s">
        <v>173</v>
      </c>
    </row>
    <row r="313" s="14" customFormat="1">
      <c r="A313" s="14"/>
      <c r="B313" s="245"/>
      <c r="C313" s="246"/>
      <c r="D313" s="228" t="s">
        <v>187</v>
      </c>
      <c r="E313" s="247" t="s">
        <v>19</v>
      </c>
      <c r="F313" s="248" t="s">
        <v>509</v>
      </c>
      <c r="G313" s="246"/>
      <c r="H313" s="249">
        <v>1</v>
      </c>
      <c r="I313" s="250"/>
      <c r="J313" s="246"/>
      <c r="K313" s="246"/>
      <c r="L313" s="251"/>
      <c r="M313" s="252"/>
      <c r="N313" s="253"/>
      <c r="O313" s="253"/>
      <c r="P313" s="253"/>
      <c r="Q313" s="253"/>
      <c r="R313" s="253"/>
      <c r="S313" s="253"/>
      <c r="T313" s="25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5" t="s">
        <v>187</v>
      </c>
      <c r="AU313" s="255" t="s">
        <v>88</v>
      </c>
      <c r="AV313" s="14" t="s">
        <v>88</v>
      </c>
      <c r="AW313" s="14" t="s">
        <v>37</v>
      </c>
      <c r="AX313" s="14" t="s">
        <v>86</v>
      </c>
      <c r="AY313" s="255" t="s">
        <v>173</v>
      </c>
    </row>
    <row r="314" s="2" customFormat="1" ht="16.5" customHeight="1">
      <c r="A314" s="41"/>
      <c r="B314" s="42"/>
      <c r="C314" s="215" t="s">
        <v>516</v>
      </c>
      <c r="D314" s="215" t="s">
        <v>176</v>
      </c>
      <c r="E314" s="216" t="s">
        <v>517</v>
      </c>
      <c r="F314" s="217" t="s">
        <v>518</v>
      </c>
      <c r="G314" s="218" t="s">
        <v>422</v>
      </c>
      <c r="H314" s="219">
        <v>3</v>
      </c>
      <c r="I314" s="220"/>
      <c r="J314" s="221">
        <f>ROUND(I314*H314,2)</f>
        <v>0</v>
      </c>
      <c r="K314" s="217" t="s">
        <v>180</v>
      </c>
      <c r="L314" s="47"/>
      <c r="M314" s="222" t="s">
        <v>19</v>
      </c>
      <c r="N314" s="223" t="s">
        <v>49</v>
      </c>
      <c r="O314" s="87"/>
      <c r="P314" s="224">
        <f>O314*H314</f>
        <v>0</v>
      </c>
      <c r="Q314" s="224">
        <v>0</v>
      </c>
      <c r="R314" s="224">
        <f>Q314*H314</f>
        <v>0</v>
      </c>
      <c r="S314" s="224">
        <v>0.00084999999999999995</v>
      </c>
      <c r="T314" s="225">
        <f>S314*H314</f>
        <v>0.0025499999999999997</v>
      </c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R314" s="226" t="s">
        <v>294</v>
      </c>
      <c r="AT314" s="226" t="s">
        <v>176</v>
      </c>
      <c r="AU314" s="226" t="s">
        <v>88</v>
      </c>
      <c r="AY314" s="20" t="s">
        <v>173</v>
      </c>
      <c r="BE314" s="227">
        <f>IF(N314="základní",J314,0)</f>
        <v>0</v>
      </c>
      <c r="BF314" s="227">
        <f>IF(N314="snížená",J314,0)</f>
        <v>0</v>
      </c>
      <c r="BG314" s="227">
        <f>IF(N314="zákl. přenesená",J314,0)</f>
        <v>0</v>
      </c>
      <c r="BH314" s="227">
        <f>IF(N314="sníž. přenesená",J314,0)</f>
        <v>0</v>
      </c>
      <c r="BI314" s="227">
        <f>IF(N314="nulová",J314,0)</f>
        <v>0</v>
      </c>
      <c r="BJ314" s="20" t="s">
        <v>86</v>
      </c>
      <c r="BK314" s="227">
        <f>ROUND(I314*H314,2)</f>
        <v>0</v>
      </c>
      <c r="BL314" s="20" t="s">
        <v>294</v>
      </c>
      <c r="BM314" s="226" t="s">
        <v>519</v>
      </c>
    </row>
    <row r="315" s="2" customFormat="1">
      <c r="A315" s="41"/>
      <c r="B315" s="42"/>
      <c r="C315" s="43"/>
      <c r="D315" s="228" t="s">
        <v>183</v>
      </c>
      <c r="E315" s="43"/>
      <c r="F315" s="229" t="s">
        <v>520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183</v>
      </c>
      <c r="AU315" s="20" t="s">
        <v>88</v>
      </c>
    </row>
    <row r="316" s="2" customFormat="1">
      <c r="A316" s="41"/>
      <c r="B316" s="42"/>
      <c r="C316" s="43"/>
      <c r="D316" s="233" t="s">
        <v>185</v>
      </c>
      <c r="E316" s="43"/>
      <c r="F316" s="234" t="s">
        <v>521</v>
      </c>
      <c r="G316" s="43"/>
      <c r="H316" s="43"/>
      <c r="I316" s="230"/>
      <c r="J316" s="43"/>
      <c r="K316" s="43"/>
      <c r="L316" s="47"/>
      <c r="M316" s="231"/>
      <c r="N316" s="232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185</v>
      </c>
      <c r="AU316" s="20" t="s">
        <v>88</v>
      </c>
    </row>
    <row r="317" s="13" customFormat="1">
      <c r="A317" s="13"/>
      <c r="B317" s="235"/>
      <c r="C317" s="236"/>
      <c r="D317" s="228" t="s">
        <v>187</v>
      </c>
      <c r="E317" s="237" t="s">
        <v>19</v>
      </c>
      <c r="F317" s="238" t="s">
        <v>278</v>
      </c>
      <c r="G317" s="236"/>
      <c r="H317" s="237" t="s">
        <v>19</v>
      </c>
      <c r="I317" s="239"/>
      <c r="J317" s="236"/>
      <c r="K317" s="236"/>
      <c r="L317" s="240"/>
      <c r="M317" s="241"/>
      <c r="N317" s="242"/>
      <c r="O317" s="242"/>
      <c r="P317" s="242"/>
      <c r="Q317" s="242"/>
      <c r="R317" s="242"/>
      <c r="S317" s="242"/>
      <c r="T317" s="24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4" t="s">
        <v>187</v>
      </c>
      <c r="AU317" s="244" t="s">
        <v>88</v>
      </c>
      <c r="AV317" s="13" t="s">
        <v>86</v>
      </c>
      <c r="AW317" s="13" t="s">
        <v>37</v>
      </c>
      <c r="AX317" s="13" t="s">
        <v>78</v>
      </c>
      <c r="AY317" s="244" t="s">
        <v>173</v>
      </c>
    </row>
    <row r="318" s="14" customFormat="1">
      <c r="A318" s="14"/>
      <c r="B318" s="245"/>
      <c r="C318" s="246"/>
      <c r="D318" s="228" t="s">
        <v>187</v>
      </c>
      <c r="E318" s="247" t="s">
        <v>19</v>
      </c>
      <c r="F318" s="248" t="s">
        <v>522</v>
      </c>
      <c r="G318" s="246"/>
      <c r="H318" s="249">
        <v>2</v>
      </c>
      <c r="I318" s="250"/>
      <c r="J318" s="246"/>
      <c r="K318" s="246"/>
      <c r="L318" s="251"/>
      <c r="M318" s="252"/>
      <c r="N318" s="253"/>
      <c r="O318" s="253"/>
      <c r="P318" s="253"/>
      <c r="Q318" s="253"/>
      <c r="R318" s="253"/>
      <c r="S318" s="253"/>
      <c r="T318" s="25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5" t="s">
        <v>187</v>
      </c>
      <c r="AU318" s="255" t="s">
        <v>88</v>
      </c>
      <c r="AV318" s="14" t="s">
        <v>88</v>
      </c>
      <c r="AW318" s="14" t="s">
        <v>37</v>
      </c>
      <c r="AX318" s="14" t="s">
        <v>78</v>
      </c>
      <c r="AY318" s="255" t="s">
        <v>173</v>
      </c>
    </row>
    <row r="319" s="14" customFormat="1">
      <c r="A319" s="14"/>
      <c r="B319" s="245"/>
      <c r="C319" s="246"/>
      <c r="D319" s="228" t="s">
        <v>187</v>
      </c>
      <c r="E319" s="247" t="s">
        <v>19</v>
      </c>
      <c r="F319" s="248" t="s">
        <v>427</v>
      </c>
      <c r="G319" s="246"/>
      <c r="H319" s="249">
        <v>1</v>
      </c>
      <c r="I319" s="250"/>
      <c r="J319" s="246"/>
      <c r="K319" s="246"/>
      <c r="L319" s="251"/>
      <c r="M319" s="252"/>
      <c r="N319" s="253"/>
      <c r="O319" s="253"/>
      <c r="P319" s="253"/>
      <c r="Q319" s="253"/>
      <c r="R319" s="253"/>
      <c r="S319" s="253"/>
      <c r="T319" s="25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5" t="s">
        <v>187</v>
      </c>
      <c r="AU319" s="255" t="s">
        <v>88</v>
      </c>
      <c r="AV319" s="14" t="s">
        <v>88</v>
      </c>
      <c r="AW319" s="14" t="s">
        <v>37</v>
      </c>
      <c r="AX319" s="14" t="s">
        <v>78</v>
      </c>
      <c r="AY319" s="255" t="s">
        <v>173</v>
      </c>
    </row>
    <row r="320" s="15" customFormat="1">
      <c r="A320" s="15"/>
      <c r="B320" s="256"/>
      <c r="C320" s="257"/>
      <c r="D320" s="228" t="s">
        <v>187</v>
      </c>
      <c r="E320" s="258" t="s">
        <v>19</v>
      </c>
      <c r="F320" s="259" t="s">
        <v>191</v>
      </c>
      <c r="G320" s="257"/>
      <c r="H320" s="260">
        <v>3</v>
      </c>
      <c r="I320" s="261"/>
      <c r="J320" s="257"/>
      <c r="K320" s="257"/>
      <c r="L320" s="262"/>
      <c r="M320" s="263"/>
      <c r="N320" s="264"/>
      <c r="O320" s="264"/>
      <c r="P320" s="264"/>
      <c r="Q320" s="264"/>
      <c r="R320" s="264"/>
      <c r="S320" s="264"/>
      <c r="T320" s="26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66" t="s">
        <v>187</v>
      </c>
      <c r="AU320" s="266" t="s">
        <v>88</v>
      </c>
      <c r="AV320" s="15" t="s">
        <v>181</v>
      </c>
      <c r="AW320" s="15" t="s">
        <v>37</v>
      </c>
      <c r="AX320" s="15" t="s">
        <v>86</v>
      </c>
      <c r="AY320" s="266" t="s">
        <v>173</v>
      </c>
    </row>
    <row r="321" s="2" customFormat="1" ht="21.75" customHeight="1">
      <c r="A321" s="41"/>
      <c r="B321" s="42"/>
      <c r="C321" s="215" t="s">
        <v>523</v>
      </c>
      <c r="D321" s="215" t="s">
        <v>176</v>
      </c>
      <c r="E321" s="216" t="s">
        <v>524</v>
      </c>
      <c r="F321" s="217" t="s">
        <v>525</v>
      </c>
      <c r="G321" s="218" t="s">
        <v>413</v>
      </c>
      <c r="H321" s="277"/>
      <c r="I321" s="220"/>
      <c r="J321" s="221">
        <f>ROUND(I321*H321,2)</f>
        <v>0</v>
      </c>
      <c r="K321" s="217" t="s">
        <v>180</v>
      </c>
      <c r="L321" s="47"/>
      <c r="M321" s="222" t="s">
        <v>19</v>
      </c>
      <c r="N321" s="223" t="s">
        <v>49</v>
      </c>
      <c r="O321" s="87"/>
      <c r="P321" s="224">
        <f>O321*H321</f>
        <v>0</v>
      </c>
      <c r="Q321" s="224">
        <v>0</v>
      </c>
      <c r="R321" s="224">
        <f>Q321*H321</f>
        <v>0</v>
      </c>
      <c r="S321" s="224">
        <v>0</v>
      </c>
      <c r="T321" s="225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226" t="s">
        <v>294</v>
      </c>
      <c r="AT321" s="226" t="s">
        <v>176</v>
      </c>
      <c r="AU321" s="226" t="s">
        <v>88</v>
      </c>
      <c r="AY321" s="20" t="s">
        <v>173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20" t="s">
        <v>86</v>
      </c>
      <c r="BK321" s="227">
        <f>ROUND(I321*H321,2)</f>
        <v>0</v>
      </c>
      <c r="BL321" s="20" t="s">
        <v>294</v>
      </c>
      <c r="BM321" s="226" t="s">
        <v>526</v>
      </c>
    </row>
    <row r="322" s="2" customFormat="1">
      <c r="A322" s="41"/>
      <c r="B322" s="42"/>
      <c r="C322" s="43"/>
      <c r="D322" s="228" t="s">
        <v>183</v>
      </c>
      <c r="E322" s="43"/>
      <c r="F322" s="229" t="s">
        <v>527</v>
      </c>
      <c r="G322" s="43"/>
      <c r="H322" s="43"/>
      <c r="I322" s="230"/>
      <c r="J322" s="43"/>
      <c r="K322" s="43"/>
      <c r="L322" s="47"/>
      <c r="M322" s="231"/>
      <c r="N322" s="232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183</v>
      </c>
      <c r="AU322" s="20" t="s">
        <v>88</v>
      </c>
    </row>
    <row r="323" s="2" customFormat="1">
      <c r="A323" s="41"/>
      <c r="B323" s="42"/>
      <c r="C323" s="43"/>
      <c r="D323" s="233" t="s">
        <v>185</v>
      </c>
      <c r="E323" s="43"/>
      <c r="F323" s="234" t="s">
        <v>528</v>
      </c>
      <c r="G323" s="43"/>
      <c r="H323" s="43"/>
      <c r="I323" s="230"/>
      <c r="J323" s="43"/>
      <c r="K323" s="43"/>
      <c r="L323" s="47"/>
      <c r="M323" s="231"/>
      <c r="N323" s="232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185</v>
      </c>
      <c r="AU323" s="20" t="s">
        <v>88</v>
      </c>
    </row>
    <row r="324" s="12" customFormat="1" ht="22.8" customHeight="1">
      <c r="A324" s="12"/>
      <c r="B324" s="199"/>
      <c r="C324" s="200"/>
      <c r="D324" s="201" t="s">
        <v>77</v>
      </c>
      <c r="E324" s="213" t="s">
        <v>529</v>
      </c>
      <c r="F324" s="213" t="s">
        <v>530</v>
      </c>
      <c r="G324" s="200"/>
      <c r="H324" s="200"/>
      <c r="I324" s="203"/>
      <c r="J324" s="214">
        <f>BK324</f>
        <v>0</v>
      </c>
      <c r="K324" s="200"/>
      <c r="L324" s="205"/>
      <c r="M324" s="206"/>
      <c r="N324" s="207"/>
      <c r="O324" s="207"/>
      <c r="P324" s="208">
        <f>SUM(P325:P331)</f>
        <v>0</v>
      </c>
      <c r="Q324" s="207"/>
      <c r="R324" s="208">
        <f>SUM(R325:R331)</f>
        <v>0.00093999999999999997</v>
      </c>
      <c r="S324" s="207"/>
      <c r="T324" s="209">
        <f>SUM(T325:T331)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210" t="s">
        <v>88</v>
      </c>
      <c r="AT324" s="211" t="s">
        <v>77</v>
      </c>
      <c r="AU324" s="211" t="s">
        <v>86</v>
      </c>
      <c r="AY324" s="210" t="s">
        <v>173</v>
      </c>
      <c r="BK324" s="212">
        <f>SUM(BK325:BK331)</f>
        <v>0</v>
      </c>
    </row>
    <row r="325" s="2" customFormat="1" ht="16.5" customHeight="1">
      <c r="A325" s="41"/>
      <c r="B325" s="42"/>
      <c r="C325" s="215" t="s">
        <v>531</v>
      </c>
      <c r="D325" s="215" t="s">
        <v>176</v>
      </c>
      <c r="E325" s="216" t="s">
        <v>532</v>
      </c>
      <c r="F325" s="217" t="s">
        <v>533</v>
      </c>
      <c r="G325" s="218" t="s">
        <v>422</v>
      </c>
      <c r="H325" s="219">
        <v>2</v>
      </c>
      <c r="I325" s="220"/>
      <c r="J325" s="221">
        <f>ROUND(I325*H325,2)</f>
        <v>0</v>
      </c>
      <c r="K325" s="217" t="s">
        <v>180</v>
      </c>
      <c r="L325" s="47"/>
      <c r="M325" s="222" t="s">
        <v>19</v>
      </c>
      <c r="N325" s="223" t="s">
        <v>49</v>
      </c>
      <c r="O325" s="87"/>
      <c r="P325" s="224">
        <f>O325*H325</f>
        <v>0</v>
      </c>
      <c r="Q325" s="224">
        <v>0.00046999999999999999</v>
      </c>
      <c r="R325" s="224">
        <f>Q325*H325</f>
        <v>0.00093999999999999997</v>
      </c>
      <c r="S325" s="224">
        <v>0</v>
      </c>
      <c r="T325" s="225">
        <f>S325*H325</f>
        <v>0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226" t="s">
        <v>294</v>
      </c>
      <c r="AT325" s="226" t="s">
        <v>176</v>
      </c>
      <c r="AU325" s="226" t="s">
        <v>88</v>
      </c>
      <c r="AY325" s="20" t="s">
        <v>173</v>
      </c>
      <c r="BE325" s="227">
        <f>IF(N325="základní",J325,0)</f>
        <v>0</v>
      </c>
      <c r="BF325" s="227">
        <f>IF(N325="snížená",J325,0)</f>
        <v>0</v>
      </c>
      <c r="BG325" s="227">
        <f>IF(N325="zákl. přenesená",J325,0)</f>
        <v>0</v>
      </c>
      <c r="BH325" s="227">
        <f>IF(N325="sníž. přenesená",J325,0)</f>
        <v>0</v>
      </c>
      <c r="BI325" s="227">
        <f>IF(N325="nulová",J325,0)</f>
        <v>0</v>
      </c>
      <c r="BJ325" s="20" t="s">
        <v>86</v>
      </c>
      <c r="BK325" s="227">
        <f>ROUND(I325*H325,2)</f>
        <v>0</v>
      </c>
      <c r="BL325" s="20" t="s">
        <v>294</v>
      </c>
      <c r="BM325" s="226" t="s">
        <v>534</v>
      </c>
    </row>
    <row r="326" s="2" customFormat="1">
      <c r="A326" s="41"/>
      <c r="B326" s="42"/>
      <c r="C326" s="43"/>
      <c r="D326" s="228" t="s">
        <v>183</v>
      </c>
      <c r="E326" s="43"/>
      <c r="F326" s="229" t="s">
        <v>535</v>
      </c>
      <c r="G326" s="43"/>
      <c r="H326" s="43"/>
      <c r="I326" s="230"/>
      <c r="J326" s="43"/>
      <c r="K326" s="43"/>
      <c r="L326" s="47"/>
      <c r="M326" s="231"/>
      <c r="N326" s="232"/>
      <c r="O326" s="87"/>
      <c r="P326" s="87"/>
      <c r="Q326" s="87"/>
      <c r="R326" s="87"/>
      <c r="S326" s="87"/>
      <c r="T326" s="88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T326" s="20" t="s">
        <v>183</v>
      </c>
      <c r="AU326" s="20" t="s">
        <v>88</v>
      </c>
    </row>
    <row r="327" s="2" customFormat="1">
      <c r="A327" s="41"/>
      <c r="B327" s="42"/>
      <c r="C327" s="43"/>
      <c r="D327" s="233" t="s">
        <v>185</v>
      </c>
      <c r="E327" s="43"/>
      <c r="F327" s="234" t="s">
        <v>536</v>
      </c>
      <c r="G327" s="43"/>
      <c r="H327" s="43"/>
      <c r="I327" s="230"/>
      <c r="J327" s="43"/>
      <c r="K327" s="43"/>
      <c r="L327" s="47"/>
      <c r="M327" s="231"/>
      <c r="N327" s="232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185</v>
      </c>
      <c r="AU327" s="20" t="s">
        <v>88</v>
      </c>
    </row>
    <row r="328" s="14" customFormat="1">
      <c r="A328" s="14"/>
      <c r="B328" s="245"/>
      <c r="C328" s="246"/>
      <c r="D328" s="228" t="s">
        <v>187</v>
      </c>
      <c r="E328" s="247" t="s">
        <v>19</v>
      </c>
      <c r="F328" s="248" t="s">
        <v>537</v>
      </c>
      <c r="G328" s="246"/>
      <c r="H328" s="249">
        <v>2</v>
      </c>
      <c r="I328" s="250"/>
      <c r="J328" s="246"/>
      <c r="K328" s="246"/>
      <c r="L328" s="251"/>
      <c r="M328" s="252"/>
      <c r="N328" s="253"/>
      <c r="O328" s="253"/>
      <c r="P328" s="253"/>
      <c r="Q328" s="253"/>
      <c r="R328" s="253"/>
      <c r="S328" s="253"/>
      <c r="T328" s="25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5" t="s">
        <v>187</v>
      </c>
      <c r="AU328" s="255" t="s">
        <v>88</v>
      </c>
      <c r="AV328" s="14" t="s">
        <v>88</v>
      </c>
      <c r="AW328" s="14" t="s">
        <v>37</v>
      </c>
      <c r="AX328" s="14" t="s">
        <v>86</v>
      </c>
      <c r="AY328" s="255" t="s">
        <v>173</v>
      </c>
    </row>
    <row r="329" s="2" customFormat="1" ht="21.75" customHeight="1">
      <c r="A329" s="41"/>
      <c r="B329" s="42"/>
      <c r="C329" s="215" t="s">
        <v>538</v>
      </c>
      <c r="D329" s="215" t="s">
        <v>176</v>
      </c>
      <c r="E329" s="216" t="s">
        <v>539</v>
      </c>
      <c r="F329" s="217" t="s">
        <v>540</v>
      </c>
      <c r="G329" s="218" t="s">
        <v>413</v>
      </c>
      <c r="H329" s="277"/>
      <c r="I329" s="220"/>
      <c r="J329" s="221">
        <f>ROUND(I329*H329,2)</f>
        <v>0</v>
      </c>
      <c r="K329" s="217" t="s">
        <v>180</v>
      </c>
      <c r="L329" s="47"/>
      <c r="M329" s="222" t="s">
        <v>19</v>
      </c>
      <c r="N329" s="223" t="s">
        <v>49</v>
      </c>
      <c r="O329" s="87"/>
      <c r="P329" s="224">
        <f>O329*H329</f>
        <v>0</v>
      </c>
      <c r="Q329" s="224">
        <v>0</v>
      </c>
      <c r="R329" s="224">
        <f>Q329*H329</f>
        <v>0</v>
      </c>
      <c r="S329" s="224">
        <v>0</v>
      </c>
      <c r="T329" s="225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226" t="s">
        <v>294</v>
      </c>
      <c r="AT329" s="226" t="s">
        <v>176</v>
      </c>
      <c r="AU329" s="226" t="s">
        <v>88</v>
      </c>
      <c r="AY329" s="20" t="s">
        <v>173</v>
      </c>
      <c r="BE329" s="227">
        <f>IF(N329="základní",J329,0)</f>
        <v>0</v>
      </c>
      <c r="BF329" s="227">
        <f>IF(N329="snížená",J329,0)</f>
        <v>0</v>
      </c>
      <c r="BG329" s="227">
        <f>IF(N329="zákl. přenesená",J329,0)</f>
        <v>0</v>
      </c>
      <c r="BH329" s="227">
        <f>IF(N329="sníž. přenesená",J329,0)</f>
        <v>0</v>
      </c>
      <c r="BI329" s="227">
        <f>IF(N329="nulová",J329,0)</f>
        <v>0</v>
      </c>
      <c r="BJ329" s="20" t="s">
        <v>86</v>
      </c>
      <c r="BK329" s="227">
        <f>ROUND(I329*H329,2)</f>
        <v>0</v>
      </c>
      <c r="BL329" s="20" t="s">
        <v>294</v>
      </c>
      <c r="BM329" s="226" t="s">
        <v>541</v>
      </c>
    </row>
    <row r="330" s="2" customFormat="1">
      <c r="A330" s="41"/>
      <c r="B330" s="42"/>
      <c r="C330" s="43"/>
      <c r="D330" s="228" t="s">
        <v>183</v>
      </c>
      <c r="E330" s="43"/>
      <c r="F330" s="229" t="s">
        <v>542</v>
      </c>
      <c r="G330" s="43"/>
      <c r="H330" s="43"/>
      <c r="I330" s="230"/>
      <c r="J330" s="43"/>
      <c r="K330" s="43"/>
      <c r="L330" s="47"/>
      <c r="M330" s="231"/>
      <c r="N330" s="232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183</v>
      </c>
      <c r="AU330" s="20" t="s">
        <v>88</v>
      </c>
    </row>
    <row r="331" s="2" customFormat="1">
      <c r="A331" s="41"/>
      <c r="B331" s="42"/>
      <c r="C331" s="43"/>
      <c r="D331" s="233" t="s">
        <v>185</v>
      </c>
      <c r="E331" s="43"/>
      <c r="F331" s="234" t="s">
        <v>543</v>
      </c>
      <c r="G331" s="43"/>
      <c r="H331" s="43"/>
      <c r="I331" s="230"/>
      <c r="J331" s="43"/>
      <c r="K331" s="43"/>
      <c r="L331" s="47"/>
      <c r="M331" s="231"/>
      <c r="N331" s="232"/>
      <c r="O331" s="87"/>
      <c r="P331" s="87"/>
      <c r="Q331" s="87"/>
      <c r="R331" s="87"/>
      <c r="S331" s="87"/>
      <c r="T331" s="88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T331" s="20" t="s">
        <v>185</v>
      </c>
      <c r="AU331" s="20" t="s">
        <v>88</v>
      </c>
    </row>
    <row r="332" s="12" customFormat="1" ht="22.8" customHeight="1">
      <c r="A332" s="12"/>
      <c r="B332" s="199"/>
      <c r="C332" s="200"/>
      <c r="D332" s="201" t="s">
        <v>77</v>
      </c>
      <c r="E332" s="213" t="s">
        <v>544</v>
      </c>
      <c r="F332" s="213" t="s">
        <v>545</v>
      </c>
      <c r="G332" s="200"/>
      <c r="H332" s="200"/>
      <c r="I332" s="203"/>
      <c r="J332" s="214">
        <f>BK332</f>
        <v>0</v>
      </c>
      <c r="K332" s="200"/>
      <c r="L332" s="205"/>
      <c r="M332" s="206"/>
      <c r="N332" s="207"/>
      <c r="O332" s="207"/>
      <c r="P332" s="208">
        <f>SUM(P333:P337)</f>
        <v>0</v>
      </c>
      <c r="Q332" s="207"/>
      <c r="R332" s="208">
        <f>SUM(R333:R337)</f>
        <v>0</v>
      </c>
      <c r="S332" s="207"/>
      <c r="T332" s="209">
        <f>SUM(T333:T337)</f>
        <v>0.19040000000000001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210" t="s">
        <v>88</v>
      </c>
      <c r="AT332" s="211" t="s">
        <v>77</v>
      </c>
      <c r="AU332" s="211" t="s">
        <v>86</v>
      </c>
      <c r="AY332" s="210" t="s">
        <v>173</v>
      </c>
      <c r="BK332" s="212">
        <f>SUM(BK333:BK337)</f>
        <v>0</v>
      </c>
    </row>
    <row r="333" s="2" customFormat="1" ht="16.5" customHeight="1">
      <c r="A333" s="41"/>
      <c r="B333" s="42"/>
      <c r="C333" s="215" t="s">
        <v>546</v>
      </c>
      <c r="D333" s="215" t="s">
        <v>176</v>
      </c>
      <c r="E333" s="216" t="s">
        <v>547</v>
      </c>
      <c r="F333" s="217" t="s">
        <v>548</v>
      </c>
      <c r="G333" s="218" t="s">
        <v>179</v>
      </c>
      <c r="H333" s="219">
        <v>8</v>
      </c>
      <c r="I333" s="220"/>
      <c r="J333" s="221">
        <f>ROUND(I333*H333,2)</f>
        <v>0</v>
      </c>
      <c r="K333" s="217" t="s">
        <v>180</v>
      </c>
      <c r="L333" s="47"/>
      <c r="M333" s="222" t="s">
        <v>19</v>
      </c>
      <c r="N333" s="223" t="s">
        <v>49</v>
      </c>
      <c r="O333" s="87"/>
      <c r="P333" s="224">
        <f>O333*H333</f>
        <v>0</v>
      </c>
      <c r="Q333" s="224">
        <v>0</v>
      </c>
      <c r="R333" s="224">
        <f>Q333*H333</f>
        <v>0</v>
      </c>
      <c r="S333" s="224">
        <v>0.023800000000000002</v>
      </c>
      <c r="T333" s="225">
        <f>S333*H333</f>
        <v>0.19040000000000001</v>
      </c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R333" s="226" t="s">
        <v>294</v>
      </c>
      <c r="AT333" s="226" t="s">
        <v>176</v>
      </c>
      <c r="AU333" s="226" t="s">
        <v>88</v>
      </c>
      <c r="AY333" s="20" t="s">
        <v>173</v>
      </c>
      <c r="BE333" s="227">
        <f>IF(N333="základní",J333,0)</f>
        <v>0</v>
      </c>
      <c r="BF333" s="227">
        <f>IF(N333="snížená",J333,0)</f>
        <v>0</v>
      </c>
      <c r="BG333" s="227">
        <f>IF(N333="zákl. přenesená",J333,0)</f>
        <v>0</v>
      </c>
      <c r="BH333" s="227">
        <f>IF(N333="sníž. přenesená",J333,0)</f>
        <v>0</v>
      </c>
      <c r="BI333" s="227">
        <f>IF(N333="nulová",J333,0)</f>
        <v>0</v>
      </c>
      <c r="BJ333" s="20" t="s">
        <v>86</v>
      </c>
      <c r="BK333" s="227">
        <f>ROUND(I333*H333,2)</f>
        <v>0</v>
      </c>
      <c r="BL333" s="20" t="s">
        <v>294</v>
      </c>
      <c r="BM333" s="226" t="s">
        <v>549</v>
      </c>
    </row>
    <row r="334" s="2" customFormat="1">
      <c r="A334" s="41"/>
      <c r="B334" s="42"/>
      <c r="C334" s="43"/>
      <c r="D334" s="228" t="s">
        <v>183</v>
      </c>
      <c r="E334" s="43"/>
      <c r="F334" s="229" t="s">
        <v>550</v>
      </c>
      <c r="G334" s="43"/>
      <c r="H334" s="43"/>
      <c r="I334" s="230"/>
      <c r="J334" s="43"/>
      <c r="K334" s="43"/>
      <c r="L334" s="47"/>
      <c r="M334" s="231"/>
      <c r="N334" s="232"/>
      <c r="O334" s="87"/>
      <c r="P334" s="87"/>
      <c r="Q334" s="87"/>
      <c r="R334" s="87"/>
      <c r="S334" s="87"/>
      <c r="T334" s="88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T334" s="20" t="s">
        <v>183</v>
      </c>
      <c r="AU334" s="20" t="s">
        <v>88</v>
      </c>
    </row>
    <row r="335" s="2" customFormat="1">
      <c r="A335" s="41"/>
      <c r="B335" s="42"/>
      <c r="C335" s="43"/>
      <c r="D335" s="233" t="s">
        <v>185</v>
      </c>
      <c r="E335" s="43"/>
      <c r="F335" s="234" t="s">
        <v>551</v>
      </c>
      <c r="G335" s="43"/>
      <c r="H335" s="43"/>
      <c r="I335" s="230"/>
      <c r="J335" s="43"/>
      <c r="K335" s="43"/>
      <c r="L335" s="47"/>
      <c r="M335" s="231"/>
      <c r="N335" s="232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20" t="s">
        <v>185</v>
      </c>
      <c r="AU335" s="20" t="s">
        <v>88</v>
      </c>
    </row>
    <row r="336" s="13" customFormat="1">
      <c r="A336" s="13"/>
      <c r="B336" s="235"/>
      <c r="C336" s="236"/>
      <c r="D336" s="228" t="s">
        <v>187</v>
      </c>
      <c r="E336" s="237" t="s">
        <v>19</v>
      </c>
      <c r="F336" s="238" t="s">
        <v>278</v>
      </c>
      <c r="G336" s="236"/>
      <c r="H336" s="237" t="s">
        <v>19</v>
      </c>
      <c r="I336" s="239"/>
      <c r="J336" s="236"/>
      <c r="K336" s="236"/>
      <c r="L336" s="240"/>
      <c r="M336" s="241"/>
      <c r="N336" s="242"/>
      <c r="O336" s="242"/>
      <c r="P336" s="242"/>
      <c r="Q336" s="242"/>
      <c r="R336" s="242"/>
      <c r="S336" s="242"/>
      <c r="T336" s="24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4" t="s">
        <v>187</v>
      </c>
      <c r="AU336" s="244" t="s">
        <v>88</v>
      </c>
      <c r="AV336" s="13" t="s">
        <v>86</v>
      </c>
      <c r="AW336" s="13" t="s">
        <v>37</v>
      </c>
      <c r="AX336" s="13" t="s">
        <v>78</v>
      </c>
      <c r="AY336" s="244" t="s">
        <v>173</v>
      </c>
    </row>
    <row r="337" s="14" customFormat="1">
      <c r="A337" s="14"/>
      <c r="B337" s="245"/>
      <c r="C337" s="246"/>
      <c r="D337" s="228" t="s">
        <v>187</v>
      </c>
      <c r="E337" s="247" t="s">
        <v>19</v>
      </c>
      <c r="F337" s="248" t="s">
        <v>552</v>
      </c>
      <c r="G337" s="246"/>
      <c r="H337" s="249">
        <v>8</v>
      </c>
      <c r="I337" s="250"/>
      <c r="J337" s="246"/>
      <c r="K337" s="246"/>
      <c r="L337" s="251"/>
      <c r="M337" s="252"/>
      <c r="N337" s="253"/>
      <c r="O337" s="253"/>
      <c r="P337" s="253"/>
      <c r="Q337" s="253"/>
      <c r="R337" s="253"/>
      <c r="S337" s="253"/>
      <c r="T337" s="25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5" t="s">
        <v>187</v>
      </c>
      <c r="AU337" s="255" t="s">
        <v>88</v>
      </c>
      <c r="AV337" s="14" t="s">
        <v>88</v>
      </c>
      <c r="AW337" s="14" t="s">
        <v>37</v>
      </c>
      <c r="AX337" s="14" t="s">
        <v>86</v>
      </c>
      <c r="AY337" s="255" t="s">
        <v>173</v>
      </c>
    </row>
    <row r="338" s="12" customFormat="1" ht="22.8" customHeight="1">
      <c r="A338" s="12"/>
      <c r="B338" s="199"/>
      <c r="C338" s="200"/>
      <c r="D338" s="201" t="s">
        <v>77</v>
      </c>
      <c r="E338" s="213" t="s">
        <v>553</v>
      </c>
      <c r="F338" s="213" t="s">
        <v>554</v>
      </c>
      <c r="G338" s="200"/>
      <c r="H338" s="200"/>
      <c r="I338" s="203"/>
      <c r="J338" s="214">
        <f>BK338</f>
        <v>0</v>
      </c>
      <c r="K338" s="200"/>
      <c r="L338" s="205"/>
      <c r="M338" s="206"/>
      <c r="N338" s="207"/>
      <c r="O338" s="207"/>
      <c r="P338" s="208">
        <f>SUM(P339:P347)</f>
        <v>0</v>
      </c>
      <c r="Q338" s="207"/>
      <c r="R338" s="208">
        <f>SUM(R339:R347)</f>
        <v>0.00059999999999999995</v>
      </c>
      <c r="S338" s="207"/>
      <c r="T338" s="209">
        <f>SUM(T339:T347)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210" t="s">
        <v>88</v>
      </c>
      <c r="AT338" s="211" t="s">
        <v>77</v>
      </c>
      <c r="AU338" s="211" t="s">
        <v>86</v>
      </c>
      <c r="AY338" s="210" t="s">
        <v>173</v>
      </c>
      <c r="BK338" s="212">
        <f>SUM(BK339:BK347)</f>
        <v>0</v>
      </c>
    </row>
    <row r="339" s="2" customFormat="1" ht="16.5" customHeight="1">
      <c r="A339" s="41"/>
      <c r="B339" s="42"/>
      <c r="C339" s="215" t="s">
        <v>555</v>
      </c>
      <c r="D339" s="215" t="s">
        <v>176</v>
      </c>
      <c r="E339" s="216" t="s">
        <v>556</v>
      </c>
      <c r="F339" s="217" t="s">
        <v>557</v>
      </c>
      <c r="G339" s="218" t="s">
        <v>422</v>
      </c>
      <c r="H339" s="219">
        <v>2</v>
      </c>
      <c r="I339" s="220"/>
      <c r="J339" s="221">
        <f>ROUND(I339*H339,2)</f>
        <v>0</v>
      </c>
      <c r="K339" s="217" t="s">
        <v>180</v>
      </c>
      <c r="L339" s="47"/>
      <c r="M339" s="222" t="s">
        <v>19</v>
      </c>
      <c r="N339" s="223" t="s">
        <v>49</v>
      </c>
      <c r="O339" s="87"/>
      <c r="P339" s="224">
        <f>O339*H339</f>
        <v>0</v>
      </c>
      <c r="Q339" s="224">
        <v>0</v>
      </c>
      <c r="R339" s="224">
        <f>Q339*H339</f>
        <v>0</v>
      </c>
      <c r="S339" s="224">
        <v>0</v>
      </c>
      <c r="T339" s="225">
        <f>S339*H339</f>
        <v>0</v>
      </c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R339" s="226" t="s">
        <v>294</v>
      </c>
      <c r="AT339" s="226" t="s">
        <v>176</v>
      </c>
      <c r="AU339" s="226" t="s">
        <v>88</v>
      </c>
      <c r="AY339" s="20" t="s">
        <v>173</v>
      </c>
      <c r="BE339" s="227">
        <f>IF(N339="základní",J339,0)</f>
        <v>0</v>
      </c>
      <c r="BF339" s="227">
        <f>IF(N339="snížená",J339,0)</f>
        <v>0</v>
      </c>
      <c r="BG339" s="227">
        <f>IF(N339="zákl. přenesená",J339,0)</f>
        <v>0</v>
      </c>
      <c r="BH339" s="227">
        <f>IF(N339="sníž. přenesená",J339,0)</f>
        <v>0</v>
      </c>
      <c r="BI339" s="227">
        <f>IF(N339="nulová",J339,0)</f>
        <v>0</v>
      </c>
      <c r="BJ339" s="20" t="s">
        <v>86</v>
      </c>
      <c r="BK339" s="227">
        <f>ROUND(I339*H339,2)</f>
        <v>0</v>
      </c>
      <c r="BL339" s="20" t="s">
        <v>294</v>
      </c>
      <c r="BM339" s="226" t="s">
        <v>558</v>
      </c>
    </row>
    <row r="340" s="2" customFormat="1">
      <c r="A340" s="41"/>
      <c r="B340" s="42"/>
      <c r="C340" s="43"/>
      <c r="D340" s="228" t="s">
        <v>183</v>
      </c>
      <c r="E340" s="43"/>
      <c r="F340" s="229" t="s">
        <v>559</v>
      </c>
      <c r="G340" s="43"/>
      <c r="H340" s="43"/>
      <c r="I340" s="230"/>
      <c r="J340" s="43"/>
      <c r="K340" s="43"/>
      <c r="L340" s="47"/>
      <c r="M340" s="231"/>
      <c r="N340" s="232"/>
      <c r="O340" s="87"/>
      <c r="P340" s="87"/>
      <c r="Q340" s="87"/>
      <c r="R340" s="87"/>
      <c r="S340" s="87"/>
      <c r="T340" s="88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T340" s="20" t="s">
        <v>183</v>
      </c>
      <c r="AU340" s="20" t="s">
        <v>88</v>
      </c>
    </row>
    <row r="341" s="2" customFormat="1">
      <c r="A341" s="41"/>
      <c r="B341" s="42"/>
      <c r="C341" s="43"/>
      <c r="D341" s="233" t="s">
        <v>185</v>
      </c>
      <c r="E341" s="43"/>
      <c r="F341" s="234" t="s">
        <v>560</v>
      </c>
      <c r="G341" s="43"/>
      <c r="H341" s="43"/>
      <c r="I341" s="230"/>
      <c r="J341" s="43"/>
      <c r="K341" s="43"/>
      <c r="L341" s="47"/>
      <c r="M341" s="231"/>
      <c r="N341" s="232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20" t="s">
        <v>185</v>
      </c>
      <c r="AU341" s="20" t="s">
        <v>88</v>
      </c>
    </row>
    <row r="342" s="14" customFormat="1">
      <c r="A342" s="14"/>
      <c r="B342" s="245"/>
      <c r="C342" s="246"/>
      <c r="D342" s="228" t="s">
        <v>187</v>
      </c>
      <c r="E342" s="247" t="s">
        <v>19</v>
      </c>
      <c r="F342" s="248" t="s">
        <v>561</v>
      </c>
      <c r="G342" s="246"/>
      <c r="H342" s="249">
        <v>2</v>
      </c>
      <c r="I342" s="250"/>
      <c r="J342" s="246"/>
      <c r="K342" s="246"/>
      <c r="L342" s="251"/>
      <c r="M342" s="252"/>
      <c r="N342" s="253"/>
      <c r="O342" s="253"/>
      <c r="P342" s="253"/>
      <c r="Q342" s="253"/>
      <c r="R342" s="253"/>
      <c r="S342" s="253"/>
      <c r="T342" s="25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5" t="s">
        <v>187</v>
      </c>
      <c r="AU342" s="255" t="s">
        <v>88</v>
      </c>
      <c r="AV342" s="14" t="s">
        <v>88</v>
      </c>
      <c r="AW342" s="14" t="s">
        <v>37</v>
      </c>
      <c r="AX342" s="14" t="s">
        <v>86</v>
      </c>
      <c r="AY342" s="255" t="s">
        <v>173</v>
      </c>
    </row>
    <row r="343" s="2" customFormat="1" ht="16.5" customHeight="1">
      <c r="A343" s="41"/>
      <c r="B343" s="42"/>
      <c r="C343" s="267" t="s">
        <v>562</v>
      </c>
      <c r="D343" s="267" t="s">
        <v>395</v>
      </c>
      <c r="E343" s="268" t="s">
        <v>563</v>
      </c>
      <c r="F343" s="269" t="s">
        <v>564</v>
      </c>
      <c r="G343" s="270" t="s">
        <v>422</v>
      </c>
      <c r="H343" s="271">
        <v>2</v>
      </c>
      <c r="I343" s="272"/>
      <c r="J343" s="273">
        <f>ROUND(I343*H343,2)</f>
        <v>0</v>
      </c>
      <c r="K343" s="269" t="s">
        <v>19</v>
      </c>
      <c r="L343" s="274"/>
      <c r="M343" s="275" t="s">
        <v>19</v>
      </c>
      <c r="N343" s="276" t="s">
        <v>49</v>
      </c>
      <c r="O343" s="87"/>
      <c r="P343" s="224">
        <f>O343*H343</f>
        <v>0</v>
      </c>
      <c r="Q343" s="224">
        <v>0.00029999999999999997</v>
      </c>
      <c r="R343" s="224">
        <f>Q343*H343</f>
        <v>0.00059999999999999995</v>
      </c>
      <c r="S343" s="224">
        <v>0</v>
      </c>
      <c r="T343" s="225">
        <f>S343*H343</f>
        <v>0</v>
      </c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R343" s="226" t="s">
        <v>398</v>
      </c>
      <c r="AT343" s="226" t="s">
        <v>395</v>
      </c>
      <c r="AU343" s="226" t="s">
        <v>88</v>
      </c>
      <c r="AY343" s="20" t="s">
        <v>173</v>
      </c>
      <c r="BE343" s="227">
        <f>IF(N343="základní",J343,0)</f>
        <v>0</v>
      </c>
      <c r="BF343" s="227">
        <f>IF(N343="snížená",J343,0)</f>
        <v>0</v>
      </c>
      <c r="BG343" s="227">
        <f>IF(N343="zákl. přenesená",J343,0)</f>
        <v>0</v>
      </c>
      <c r="BH343" s="227">
        <f>IF(N343="sníž. přenesená",J343,0)</f>
        <v>0</v>
      </c>
      <c r="BI343" s="227">
        <f>IF(N343="nulová",J343,0)</f>
        <v>0</v>
      </c>
      <c r="BJ343" s="20" t="s">
        <v>86</v>
      </c>
      <c r="BK343" s="227">
        <f>ROUND(I343*H343,2)</f>
        <v>0</v>
      </c>
      <c r="BL343" s="20" t="s">
        <v>294</v>
      </c>
      <c r="BM343" s="226" t="s">
        <v>565</v>
      </c>
    </row>
    <row r="344" s="2" customFormat="1">
      <c r="A344" s="41"/>
      <c r="B344" s="42"/>
      <c r="C344" s="43"/>
      <c r="D344" s="228" t="s">
        <v>183</v>
      </c>
      <c r="E344" s="43"/>
      <c r="F344" s="229" t="s">
        <v>564</v>
      </c>
      <c r="G344" s="43"/>
      <c r="H344" s="43"/>
      <c r="I344" s="230"/>
      <c r="J344" s="43"/>
      <c r="K344" s="43"/>
      <c r="L344" s="47"/>
      <c r="M344" s="231"/>
      <c r="N344" s="232"/>
      <c r="O344" s="87"/>
      <c r="P344" s="87"/>
      <c r="Q344" s="87"/>
      <c r="R344" s="87"/>
      <c r="S344" s="87"/>
      <c r="T344" s="88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20" t="s">
        <v>183</v>
      </c>
      <c r="AU344" s="20" t="s">
        <v>88</v>
      </c>
    </row>
    <row r="345" s="2" customFormat="1" ht="16.5" customHeight="1">
      <c r="A345" s="41"/>
      <c r="B345" s="42"/>
      <c r="C345" s="215" t="s">
        <v>566</v>
      </c>
      <c r="D345" s="215" t="s">
        <v>176</v>
      </c>
      <c r="E345" s="216" t="s">
        <v>567</v>
      </c>
      <c r="F345" s="217" t="s">
        <v>568</v>
      </c>
      <c r="G345" s="218" t="s">
        <v>413</v>
      </c>
      <c r="H345" s="277"/>
      <c r="I345" s="220"/>
      <c r="J345" s="221">
        <f>ROUND(I345*H345,2)</f>
        <v>0</v>
      </c>
      <c r="K345" s="217" t="s">
        <v>180</v>
      </c>
      <c r="L345" s="47"/>
      <c r="M345" s="222" t="s">
        <v>19</v>
      </c>
      <c r="N345" s="223" t="s">
        <v>49</v>
      </c>
      <c r="O345" s="87"/>
      <c r="P345" s="224">
        <f>O345*H345</f>
        <v>0</v>
      </c>
      <c r="Q345" s="224">
        <v>0</v>
      </c>
      <c r="R345" s="224">
        <f>Q345*H345</f>
        <v>0</v>
      </c>
      <c r="S345" s="224">
        <v>0</v>
      </c>
      <c r="T345" s="225">
        <f>S345*H345</f>
        <v>0</v>
      </c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R345" s="226" t="s">
        <v>294</v>
      </c>
      <c r="AT345" s="226" t="s">
        <v>176</v>
      </c>
      <c r="AU345" s="226" t="s">
        <v>88</v>
      </c>
      <c r="AY345" s="20" t="s">
        <v>173</v>
      </c>
      <c r="BE345" s="227">
        <f>IF(N345="základní",J345,0)</f>
        <v>0</v>
      </c>
      <c r="BF345" s="227">
        <f>IF(N345="snížená",J345,0)</f>
        <v>0</v>
      </c>
      <c r="BG345" s="227">
        <f>IF(N345="zákl. přenesená",J345,0)</f>
        <v>0</v>
      </c>
      <c r="BH345" s="227">
        <f>IF(N345="sníž. přenesená",J345,0)</f>
        <v>0</v>
      </c>
      <c r="BI345" s="227">
        <f>IF(N345="nulová",J345,0)</f>
        <v>0</v>
      </c>
      <c r="BJ345" s="20" t="s">
        <v>86</v>
      </c>
      <c r="BK345" s="227">
        <f>ROUND(I345*H345,2)</f>
        <v>0</v>
      </c>
      <c r="BL345" s="20" t="s">
        <v>294</v>
      </c>
      <c r="BM345" s="226" t="s">
        <v>569</v>
      </c>
    </row>
    <row r="346" s="2" customFormat="1">
      <c r="A346" s="41"/>
      <c r="B346" s="42"/>
      <c r="C346" s="43"/>
      <c r="D346" s="228" t="s">
        <v>183</v>
      </c>
      <c r="E346" s="43"/>
      <c r="F346" s="229" t="s">
        <v>570</v>
      </c>
      <c r="G346" s="43"/>
      <c r="H346" s="43"/>
      <c r="I346" s="230"/>
      <c r="J346" s="43"/>
      <c r="K346" s="43"/>
      <c r="L346" s="47"/>
      <c r="M346" s="231"/>
      <c r="N346" s="232"/>
      <c r="O346" s="87"/>
      <c r="P346" s="87"/>
      <c r="Q346" s="87"/>
      <c r="R346" s="87"/>
      <c r="S346" s="87"/>
      <c r="T346" s="88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T346" s="20" t="s">
        <v>183</v>
      </c>
      <c r="AU346" s="20" t="s">
        <v>88</v>
      </c>
    </row>
    <row r="347" s="2" customFormat="1">
      <c r="A347" s="41"/>
      <c r="B347" s="42"/>
      <c r="C347" s="43"/>
      <c r="D347" s="233" t="s">
        <v>185</v>
      </c>
      <c r="E347" s="43"/>
      <c r="F347" s="234" t="s">
        <v>571</v>
      </c>
      <c r="G347" s="43"/>
      <c r="H347" s="43"/>
      <c r="I347" s="230"/>
      <c r="J347" s="43"/>
      <c r="K347" s="43"/>
      <c r="L347" s="47"/>
      <c r="M347" s="231"/>
      <c r="N347" s="232"/>
      <c r="O347" s="87"/>
      <c r="P347" s="87"/>
      <c r="Q347" s="87"/>
      <c r="R347" s="87"/>
      <c r="S347" s="87"/>
      <c r="T347" s="88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20" t="s">
        <v>185</v>
      </c>
      <c r="AU347" s="20" t="s">
        <v>88</v>
      </c>
    </row>
    <row r="348" s="12" customFormat="1" ht="22.8" customHeight="1">
      <c r="A348" s="12"/>
      <c r="B348" s="199"/>
      <c r="C348" s="200"/>
      <c r="D348" s="201" t="s">
        <v>77</v>
      </c>
      <c r="E348" s="213" t="s">
        <v>572</v>
      </c>
      <c r="F348" s="213" t="s">
        <v>573</v>
      </c>
      <c r="G348" s="200"/>
      <c r="H348" s="200"/>
      <c r="I348" s="203"/>
      <c r="J348" s="214">
        <f>BK348</f>
        <v>0</v>
      </c>
      <c r="K348" s="200"/>
      <c r="L348" s="205"/>
      <c r="M348" s="206"/>
      <c r="N348" s="207"/>
      <c r="O348" s="207"/>
      <c r="P348" s="208">
        <f>SUM(P349:P469)</f>
        <v>0</v>
      </c>
      <c r="Q348" s="207"/>
      <c r="R348" s="208">
        <f>SUM(R349:R469)</f>
        <v>4.0185316199999992</v>
      </c>
      <c r="S348" s="207"/>
      <c r="T348" s="209">
        <f>SUM(T349:T469)</f>
        <v>1.6091713400000001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210" t="s">
        <v>88</v>
      </c>
      <c r="AT348" s="211" t="s">
        <v>77</v>
      </c>
      <c r="AU348" s="211" t="s">
        <v>86</v>
      </c>
      <c r="AY348" s="210" t="s">
        <v>173</v>
      </c>
      <c r="BK348" s="212">
        <f>SUM(BK349:BK469)</f>
        <v>0</v>
      </c>
    </row>
    <row r="349" s="2" customFormat="1" ht="16.5" customHeight="1">
      <c r="A349" s="41"/>
      <c r="B349" s="42"/>
      <c r="C349" s="215" t="s">
        <v>574</v>
      </c>
      <c r="D349" s="215" t="s">
        <v>176</v>
      </c>
      <c r="E349" s="216" t="s">
        <v>575</v>
      </c>
      <c r="F349" s="217" t="s">
        <v>576</v>
      </c>
      <c r="G349" s="218" t="s">
        <v>179</v>
      </c>
      <c r="H349" s="219">
        <v>20.588000000000001</v>
      </c>
      <c r="I349" s="220"/>
      <c r="J349" s="221">
        <f>ROUND(I349*H349,2)</f>
        <v>0</v>
      </c>
      <c r="K349" s="217" t="s">
        <v>180</v>
      </c>
      <c r="L349" s="47"/>
      <c r="M349" s="222" t="s">
        <v>19</v>
      </c>
      <c r="N349" s="223" t="s">
        <v>49</v>
      </c>
      <c r="O349" s="87"/>
      <c r="P349" s="224">
        <f>O349*H349</f>
        <v>0</v>
      </c>
      <c r="Q349" s="224">
        <v>0.044290000000000003</v>
      </c>
      <c r="R349" s="224">
        <f>Q349*H349</f>
        <v>0.9118425200000001</v>
      </c>
      <c r="S349" s="224">
        <v>0</v>
      </c>
      <c r="T349" s="225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226" t="s">
        <v>294</v>
      </c>
      <c r="AT349" s="226" t="s">
        <v>176</v>
      </c>
      <c r="AU349" s="226" t="s">
        <v>88</v>
      </c>
      <c r="AY349" s="20" t="s">
        <v>173</v>
      </c>
      <c r="BE349" s="227">
        <f>IF(N349="základní",J349,0)</f>
        <v>0</v>
      </c>
      <c r="BF349" s="227">
        <f>IF(N349="snížená",J349,0)</f>
        <v>0</v>
      </c>
      <c r="BG349" s="227">
        <f>IF(N349="zákl. přenesená",J349,0)</f>
        <v>0</v>
      </c>
      <c r="BH349" s="227">
        <f>IF(N349="sníž. přenesená",J349,0)</f>
        <v>0</v>
      </c>
      <c r="BI349" s="227">
        <f>IF(N349="nulová",J349,0)</f>
        <v>0</v>
      </c>
      <c r="BJ349" s="20" t="s">
        <v>86</v>
      </c>
      <c r="BK349" s="227">
        <f>ROUND(I349*H349,2)</f>
        <v>0</v>
      </c>
      <c r="BL349" s="20" t="s">
        <v>294</v>
      </c>
      <c r="BM349" s="226" t="s">
        <v>577</v>
      </c>
    </row>
    <row r="350" s="2" customFormat="1">
      <c r="A350" s="41"/>
      <c r="B350" s="42"/>
      <c r="C350" s="43"/>
      <c r="D350" s="228" t="s">
        <v>183</v>
      </c>
      <c r="E350" s="43"/>
      <c r="F350" s="229" t="s">
        <v>578</v>
      </c>
      <c r="G350" s="43"/>
      <c r="H350" s="43"/>
      <c r="I350" s="230"/>
      <c r="J350" s="43"/>
      <c r="K350" s="43"/>
      <c r="L350" s="47"/>
      <c r="M350" s="231"/>
      <c r="N350" s="232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183</v>
      </c>
      <c r="AU350" s="20" t="s">
        <v>88</v>
      </c>
    </row>
    <row r="351" s="2" customFormat="1">
      <c r="A351" s="41"/>
      <c r="B351" s="42"/>
      <c r="C351" s="43"/>
      <c r="D351" s="233" t="s">
        <v>185</v>
      </c>
      <c r="E351" s="43"/>
      <c r="F351" s="234" t="s">
        <v>579</v>
      </c>
      <c r="G351" s="43"/>
      <c r="H351" s="43"/>
      <c r="I351" s="230"/>
      <c r="J351" s="43"/>
      <c r="K351" s="43"/>
      <c r="L351" s="47"/>
      <c r="M351" s="231"/>
      <c r="N351" s="232"/>
      <c r="O351" s="87"/>
      <c r="P351" s="87"/>
      <c r="Q351" s="87"/>
      <c r="R351" s="87"/>
      <c r="S351" s="87"/>
      <c r="T351" s="88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20" t="s">
        <v>185</v>
      </c>
      <c r="AU351" s="20" t="s">
        <v>88</v>
      </c>
    </row>
    <row r="352" s="13" customFormat="1">
      <c r="A352" s="13"/>
      <c r="B352" s="235"/>
      <c r="C352" s="236"/>
      <c r="D352" s="228" t="s">
        <v>187</v>
      </c>
      <c r="E352" s="237" t="s">
        <v>19</v>
      </c>
      <c r="F352" s="238" t="s">
        <v>580</v>
      </c>
      <c r="G352" s="236"/>
      <c r="H352" s="237" t="s">
        <v>19</v>
      </c>
      <c r="I352" s="239"/>
      <c r="J352" s="236"/>
      <c r="K352" s="236"/>
      <c r="L352" s="240"/>
      <c r="M352" s="241"/>
      <c r="N352" s="242"/>
      <c r="O352" s="242"/>
      <c r="P352" s="242"/>
      <c r="Q352" s="242"/>
      <c r="R352" s="242"/>
      <c r="S352" s="242"/>
      <c r="T352" s="24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4" t="s">
        <v>187</v>
      </c>
      <c r="AU352" s="244" t="s">
        <v>88</v>
      </c>
      <c r="AV352" s="13" t="s">
        <v>86</v>
      </c>
      <c r="AW352" s="13" t="s">
        <v>37</v>
      </c>
      <c r="AX352" s="13" t="s">
        <v>78</v>
      </c>
      <c r="AY352" s="244" t="s">
        <v>173</v>
      </c>
    </row>
    <row r="353" s="14" customFormat="1">
      <c r="A353" s="14"/>
      <c r="B353" s="245"/>
      <c r="C353" s="246"/>
      <c r="D353" s="228" t="s">
        <v>187</v>
      </c>
      <c r="E353" s="247" t="s">
        <v>19</v>
      </c>
      <c r="F353" s="248" t="s">
        <v>581</v>
      </c>
      <c r="G353" s="246"/>
      <c r="H353" s="249">
        <v>20.588000000000001</v>
      </c>
      <c r="I353" s="250"/>
      <c r="J353" s="246"/>
      <c r="K353" s="246"/>
      <c r="L353" s="251"/>
      <c r="M353" s="252"/>
      <c r="N353" s="253"/>
      <c r="O353" s="253"/>
      <c r="P353" s="253"/>
      <c r="Q353" s="253"/>
      <c r="R353" s="253"/>
      <c r="S353" s="253"/>
      <c r="T353" s="25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55" t="s">
        <v>187</v>
      </c>
      <c r="AU353" s="255" t="s">
        <v>88</v>
      </c>
      <c r="AV353" s="14" t="s">
        <v>88</v>
      </c>
      <c r="AW353" s="14" t="s">
        <v>37</v>
      </c>
      <c r="AX353" s="14" t="s">
        <v>86</v>
      </c>
      <c r="AY353" s="255" t="s">
        <v>173</v>
      </c>
    </row>
    <row r="354" s="2" customFormat="1" ht="37.8" customHeight="1">
      <c r="A354" s="41"/>
      <c r="B354" s="42"/>
      <c r="C354" s="215" t="s">
        <v>582</v>
      </c>
      <c r="D354" s="215" t="s">
        <v>176</v>
      </c>
      <c r="E354" s="216" t="s">
        <v>583</v>
      </c>
      <c r="F354" s="217" t="s">
        <v>584</v>
      </c>
      <c r="G354" s="218" t="s">
        <v>179</v>
      </c>
      <c r="H354" s="219">
        <v>35.963999999999999</v>
      </c>
      <c r="I354" s="220"/>
      <c r="J354" s="221">
        <f>ROUND(I354*H354,2)</f>
        <v>0</v>
      </c>
      <c r="K354" s="217" t="s">
        <v>19</v>
      </c>
      <c r="L354" s="47"/>
      <c r="M354" s="222" t="s">
        <v>19</v>
      </c>
      <c r="N354" s="223" t="s">
        <v>49</v>
      </c>
      <c r="O354" s="87"/>
      <c r="P354" s="224">
        <f>O354*H354</f>
        <v>0</v>
      </c>
      <c r="Q354" s="224">
        <v>0.053019999999999998</v>
      </c>
      <c r="R354" s="224">
        <f>Q354*H354</f>
        <v>1.9068112799999999</v>
      </c>
      <c r="S354" s="224">
        <v>0</v>
      </c>
      <c r="T354" s="225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26" t="s">
        <v>294</v>
      </c>
      <c r="AT354" s="226" t="s">
        <v>176</v>
      </c>
      <c r="AU354" s="226" t="s">
        <v>88</v>
      </c>
      <c r="AY354" s="20" t="s">
        <v>173</v>
      </c>
      <c r="BE354" s="227">
        <f>IF(N354="základní",J354,0)</f>
        <v>0</v>
      </c>
      <c r="BF354" s="227">
        <f>IF(N354="snížená",J354,0)</f>
        <v>0</v>
      </c>
      <c r="BG354" s="227">
        <f>IF(N354="zákl. přenesená",J354,0)</f>
        <v>0</v>
      </c>
      <c r="BH354" s="227">
        <f>IF(N354="sníž. přenesená",J354,0)</f>
        <v>0</v>
      </c>
      <c r="BI354" s="227">
        <f>IF(N354="nulová",J354,0)</f>
        <v>0</v>
      </c>
      <c r="BJ354" s="20" t="s">
        <v>86</v>
      </c>
      <c r="BK354" s="227">
        <f>ROUND(I354*H354,2)</f>
        <v>0</v>
      </c>
      <c r="BL354" s="20" t="s">
        <v>294</v>
      </c>
      <c r="BM354" s="226" t="s">
        <v>585</v>
      </c>
    </row>
    <row r="355" s="2" customFormat="1">
      <c r="A355" s="41"/>
      <c r="B355" s="42"/>
      <c r="C355" s="43"/>
      <c r="D355" s="228" t="s">
        <v>183</v>
      </c>
      <c r="E355" s="43"/>
      <c r="F355" s="229" t="s">
        <v>586</v>
      </c>
      <c r="G355" s="43"/>
      <c r="H355" s="43"/>
      <c r="I355" s="230"/>
      <c r="J355" s="43"/>
      <c r="K355" s="43"/>
      <c r="L355" s="47"/>
      <c r="M355" s="231"/>
      <c r="N355" s="232"/>
      <c r="O355" s="87"/>
      <c r="P355" s="87"/>
      <c r="Q355" s="87"/>
      <c r="R355" s="87"/>
      <c r="S355" s="87"/>
      <c r="T355" s="88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20" t="s">
        <v>183</v>
      </c>
      <c r="AU355" s="20" t="s">
        <v>88</v>
      </c>
    </row>
    <row r="356" s="13" customFormat="1">
      <c r="A356" s="13"/>
      <c r="B356" s="235"/>
      <c r="C356" s="236"/>
      <c r="D356" s="228" t="s">
        <v>187</v>
      </c>
      <c r="E356" s="237" t="s">
        <v>19</v>
      </c>
      <c r="F356" s="238" t="s">
        <v>188</v>
      </c>
      <c r="G356" s="236"/>
      <c r="H356" s="237" t="s">
        <v>19</v>
      </c>
      <c r="I356" s="239"/>
      <c r="J356" s="236"/>
      <c r="K356" s="236"/>
      <c r="L356" s="240"/>
      <c r="M356" s="241"/>
      <c r="N356" s="242"/>
      <c r="O356" s="242"/>
      <c r="P356" s="242"/>
      <c r="Q356" s="242"/>
      <c r="R356" s="242"/>
      <c r="S356" s="242"/>
      <c r="T356" s="24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4" t="s">
        <v>187</v>
      </c>
      <c r="AU356" s="244" t="s">
        <v>88</v>
      </c>
      <c r="AV356" s="13" t="s">
        <v>86</v>
      </c>
      <c r="AW356" s="13" t="s">
        <v>37</v>
      </c>
      <c r="AX356" s="13" t="s">
        <v>78</v>
      </c>
      <c r="AY356" s="244" t="s">
        <v>173</v>
      </c>
    </row>
    <row r="357" s="14" customFormat="1">
      <c r="A357" s="14"/>
      <c r="B357" s="245"/>
      <c r="C357" s="246"/>
      <c r="D357" s="228" t="s">
        <v>187</v>
      </c>
      <c r="E357" s="247" t="s">
        <v>19</v>
      </c>
      <c r="F357" s="248" t="s">
        <v>587</v>
      </c>
      <c r="G357" s="246"/>
      <c r="H357" s="249">
        <v>18.352</v>
      </c>
      <c r="I357" s="250"/>
      <c r="J357" s="246"/>
      <c r="K357" s="246"/>
      <c r="L357" s="251"/>
      <c r="M357" s="252"/>
      <c r="N357" s="253"/>
      <c r="O357" s="253"/>
      <c r="P357" s="253"/>
      <c r="Q357" s="253"/>
      <c r="R357" s="253"/>
      <c r="S357" s="253"/>
      <c r="T357" s="25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5" t="s">
        <v>187</v>
      </c>
      <c r="AU357" s="255" t="s">
        <v>88</v>
      </c>
      <c r="AV357" s="14" t="s">
        <v>88</v>
      </c>
      <c r="AW357" s="14" t="s">
        <v>37</v>
      </c>
      <c r="AX357" s="14" t="s">
        <v>78</v>
      </c>
      <c r="AY357" s="255" t="s">
        <v>173</v>
      </c>
    </row>
    <row r="358" s="14" customFormat="1">
      <c r="A358" s="14"/>
      <c r="B358" s="245"/>
      <c r="C358" s="246"/>
      <c r="D358" s="228" t="s">
        <v>187</v>
      </c>
      <c r="E358" s="247" t="s">
        <v>19</v>
      </c>
      <c r="F358" s="248" t="s">
        <v>588</v>
      </c>
      <c r="G358" s="246"/>
      <c r="H358" s="249">
        <v>17.611999999999998</v>
      </c>
      <c r="I358" s="250"/>
      <c r="J358" s="246"/>
      <c r="K358" s="246"/>
      <c r="L358" s="251"/>
      <c r="M358" s="252"/>
      <c r="N358" s="253"/>
      <c r="O358" s="253"/>
      <c r="P358" s="253"/>
      <c r="Q358" s="253"/>
      <c r="R358" s="253"/>
      <c r="S358" s="253"/>
      <c r="T358" s="25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5" t="s">
        <v>187</v>
      </c>
      <c r="AU358" s="255" t="s">
        <v>88</v>
      </c>
      <c r="AV358" s="14" t="s">
        <v>88</v>
      </c>
      <c r="AW358" s="14" t="s">
        <v>37</v>
      </c>
      <c r="AX358" s="14" t="s">
        <v>78</v>
      </c>
      <c r="AY358" s="255" t="s">
        <v>173</v>
      </c>
    </row>
    <row r="359" s="15" customFormat="1">
      <c r="A359" s="15"/>
      <c r="B359" s="256"/>
      <c r="C359" s="257"/>
      <c r="D359" s="228" t="s">
        <v>187</v>
      </c>
      <c r="E359" s="258" t="s">
        <v>19</v>
      </c>
      <c r="F359" s="259" t="s">
        <v>191</v>
      </c>
      <c r="G359" s="257"/>
      <c r="H359" s="260">
        <v>35.963999999999999</v>
      </c>
      <c r="I359" s="261"/>
      <c r="J359" s="257"/>
      <c r="K359" s="257"/>
      <c r="L359" s="262"/>
      <c r="M359" s="263"/>
      <c r="N359" s="264"/>
      <c r="O359" s="264"/>
      <c r="P359" s="264"/>
      <c r="Q359" s="264"/>
      <c r="R359" s="264"/>
      <c r="S359" s="264"/>
      <c r="T359" s="26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66" t="s">
        <v>187</v>
      </c>
      <c r="AU359" s="266" t="s">
        <v>88</v>
      </c>
      <c r="AV359" s="15" t="s">
        <v>181</v>
      </c>
      <c r="AW359" s="15" t="s">
        <v>37</v>
      </c>
      <c r="AX359" s="15" t="s">
        <v>86</v>
      </c>
      <c r="AY359" s="266" t="s">
        <v>173</v>
      </c>
    </row>
    <row r="360" s="2" customFormat="1" ht="37.8" customHeight="1">
      <c r="A360" s="41"/>
      <c r="B360" s="42"/>
      <c r="C360" s="215" t="s">
        <v>589</v>
      </c>
      <c r="D360" s="215" t="s">
        <v>176</v>
      </c>
      <c r="E360" s="216" t="s">
        <v>590</v>
      </c>
      <c r="F360" s="217" t="s">
        <v>591</v>
      </c>
      <c r="G360" s="218" t="s">
        <v>179</v>
      </c>
      <c r="H360" s="219">
        <v>7.9180000000000001</v>
      </c>
      <c r="I360" s="220"/>
      <c r="J360" s="221">
        <f>ROUND(I360*H360,2)</f>
        <v>0</v>
      </c>
      <c r="K360" s="217" t="s">
        <v>19</v>
      </c>
      <c r="L360" s="47"/>
      <c r="M360" s="222" t="s">
        <v>19</v>
      </c>
      <c r="N360" s="223" t="s">
        <v>49</v>
      </c>
      <c r="O360" s="87"/>
      <c r="P360" s="224">
        <f>O360*H360</f>
        <v>0</v>
      </c>
      <c r="Q360" s="224">
        <v>0.053690000000000002</v>
      </c>
      <c r="R360" s="224">
        <f>Q360*H360</f>
        <v>0.42511742000000002</v>
      </c>
      <c r="S360" s="224">
        <v>0</v>
      </c>
      <c r="T360" s="225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26" t="s">
        <v>294</v>
      </c>
      <c r="AT360" s="226" t="s">
        <v>176</v>
      </c>
      <c r="AU360" s="226" t="s">
        <v>88</v>
      </c>
      <c r="AY360" s="20" t="s">
        <v>173</v>
      </c>
      <c r="BE360" s="227">
        <f>IF(N360="základní",J360,0)</f>
        <v>0</v>
      </c>
      <c r="BF360" s="227">
        <f>IF(N360="snížená",J360,0)</f>
        <v>0</v>
      </c>
      <c r="BG360" s="227">
        <f>IF(N360="zákl. přenesená",J360,0)</f>
        <v>0</v>
      </c>
      <c r="BH360" s="227">
        <f>IF(N360="sníž. přenesená",J360,0)</f>
        <v>0</v>
      </c>
      <c r="BI360" s="227">
        <f>IF(N360="nulová",J360,0)</f>
        <v>0</v>
      </c>
      <c r="BJ360" s="20" t="s">
        <v>86</v>
      </c>
      <c r="BK360" s="227">
        <f>ROUND(I360*H360,2)</f>
        <v>0</v>
      </c>
      <c r="BL360" s="20" t="s">
        <v>294</v>
      </c>
      <c r="BM360" s="226" t="s">
        <v>592</v>
      </c>
    </row>
    <row r="361" s="2" customFormat="1">
      <c r="A361" s="41"/>
      <c r="B361" s="42"/>
      <c r="C361" s="43"/>
      <c r="D361" s="228" t="s">
        <v>183</v>
      </c>
      <c r="E361" s="43"/>
      <c r="F361" s="229" t="s">
        <v>593</v>
      </c>
      <c r="G361" s="43"/>
      <c r="H361" s="43"/>
      <c r="I361" s="230"/>
      <c r="J361" s="43"/>
      <c r="K361" s="43"/>
      <c r="L361" s="47"/>
      <c r="M361" s="231"/>
      <c r="N361" s="232"/>
      <c r="O361" s="87"/>
      <c r="P361" s="87"/>
      <c r="Q361" s="87"/>
      <c r="R361" s="87"/>
      <c r="S361" s="87"/>
      <c r="T361" s="88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20" t="s">
        <v>183</v>
      </c>
      <c r="AU361" s="20" t="s">
        <v>88</v>
      </c>
    </row>
    <row r="362" s="13" customFormat="1">
      <c r="A362" s="13"/>
      <c r="B362" s="235"/>
      <c r="C362" s="236"/>
      <c r="D362" s="228" t="s">
        <v>187</v>
      </c>
      <c r="E362" s="237" t="s">
        <v>19</v>
      </c>
      <c r="F362" s="238" t="s">
        <v>188</v>
      </c>
      <c r="G362" s="236"/>
      <c r="H362" s="237" t="s">
        <v>19</v>
      </c>
      <c r="I362" s="239"/>
      <c r="J362" s="236"/>
      <c r="K362" s="236"/>
      <c r="L362" s="240"/>
      <c r="M362" s="241"/>
      <c r="N362" s="242"/>
      <c r="O362" s="242"/>
      <c r="P362" s="242"/>
      <c r="Q362" s="242"/>
      <c r="R362" s="242"/>
      <c r="S362" s="242"/>
      <c r="T362" s="24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4" t="s">
        <v>187</v>
      </c>
      <c r="AU362" s="244" t="s">
        <v>88</v>
      </c>
      <c r="AV362" s="13" t="s">
        <v>86</v>
      </c>
      <c r="AW362" s="13" t="s">
        <v>37</v>
      </c>
      <c r="AX362" s="13" t="s">
        <v>78</v>
      </c>
      <c r="AY362" s="244" t="s">
        <v>173</v>
      </c>
    </row>
    <row r="363" s="14" customFormat="1">
      <c r="A363" s="14"/>
      <c r="B363" s="245"/>
      <c r="C363" s="246"/>
      <c r="D363" s="228" t="s">
        <v>187</v>
      </c>
      <c r="E363" s="247" t="s">
        <v>19</v>
      </c>
      <c r="F363" s="248" t="s">
        <v>594</v>
      </c>
      <c r="G363" s="246"/>
      <c r="H363" s="249">
        <v>7.9180000000000001</v>
      </c>
      <c r="I363" s="250"/>
      <c r="J363" s="246"/>
      <c r="K363" s="246"/>
      <c r="L363" s="251"/>
      <c r="M363" s="252"/>
      <c r="N363" s="253"/>
      <c r="O363" s="253"/>
      <c r="P363" s="253"/>
      <c r="Q363" s="253"/>
      <c r="R363" s="253"/>
      <c r="S363" s="253"/>
      <c r="T363" s="25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5" t="s">
        <v>187</v>
      </c>
      <c r="AU363" s="255" t="s">
        <v>88</v>
      </c>
      <c r="AV363" s="14" t="s">
        <v>88</v>
      </c>
      <c r="AW363" s="14" t="s">
        <v>37</v>
      </c>
      <c r="AX363" s="14" t="s">
        <v>86</v>
      </c>
      <c r="AY363" s="255" t="s">
        <v>173</v>
      </c>
    </row>
    <row r="364" s="2" customFormat="1" ht="16.5" customHeight="1">
      <c r="A364" s="41"/>
      <c r="B364" s="42"/>
      <c r="C364" s="215" t="s">
        <v>595</v>
      </c>
      <c r="D364" s="215" t="s">
        <v>176</v>
      </c>
      <c r="E364" s="216" t="s">
        <v>596</v>
      </c>
      <c r="F364" s="217" t="s">
        <v>597</v>
      </c>
      <c r="G364" s="218" t="s">
        <v>179</v>
      </c>
      <c r="H364" s="219">
        <v>43.881999999999998</v>
      </c>
      <c r="I364" s="220"/>
      <c r="J364" s="221">
        <f>ROUND(I364*H364,2)</f>
        <v>0</v>
      </c>
      <c r="K364" s="217" t="s">
        <v>180</v>
      </c>
      <c r="L364" s="47"/>
      <c r="M364" s="222" t="s">
        <v>19</v>
      </c>
      <c r="N364" s="223" t="s">
        <v>49</v>
      </c>
      <c r="O364" s="87"/>
      <c r="P364" s="224">
        <f>O364*H364</f>
        <v>0</v>
      </c>
      <c r="Q364" s="224">
        <v>0.0032000000000000002</v>
      </c>
      <c r="R364" s="224">
        <f>Q364*H364</f>
        <v>0.1404224</v>
      </c>
      <c r="S364" s="224">
        <v>0</v>
      </c>
      <c r="T364" s="225">
        <f>S364*H364</f>
        <v>0</v>
      </c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R364" s="226" t="s">
        <v>294</v>
      </c>
      <c r="AT364" s="226" t="s">
        <v>176</v>
      </c>
      <c r="AU364" s="226" t="s">
        <v>88</v>
      </c>
      <c r="AY364" s="20" t="s">
        <v>173</v>
      </c>
      <c r="BE364" s="227">
        <f>IF(N364="základní",J364,0)</f>
        <v>0</v>
      </c>
      <c r="BF364" s="227">
        <f>IF(N364="snížená",J364,0)</f>
        <v>0</v>
      </c>
      <c r="BG364" s="227">
        <f>IF(N364="zákl. přenesená",J364,0)</f>
        <v>0</v>
      </c>
      <c r="BH364" s="227">
        <f>IF(N364="sníž. přenesená",J364,0)</f>
        <v>0</v>
      </c>
      <c r="BI364" s="227">
        <f>IF(N364="nulová",J364,0)</f>
        <v>0</v>
      </c>
      <c r="BJ364" s="20" t="s">
        <v>86</v>
      </c>
      <c r="BK364" s="227">
        <f>ROUND(I364*H364,2)</f>
        <v>0</v>
      </c>
      <c r="BL364" s="20" t="s">
        <v>294</v>
      </c>
      <c r="BM364" s="226" t="s">
        <v>598</v>
      </c>
    </row>
    <row r="365" s="2" customFormat="1">
      <c r="A365" s="41"/>
      <c r="B365" s="42"/>
      <c r="C365" s="43"/>
      <c r="D365" s="228" t="s">
        <v>183</v>
      </c>
      <c r="E365" s="43"/>
      <c r="F365" s="229" t="s">
        <v>599</v>
      </c>
      <c r="G365" s="43"/>
      <c r="H365" s="43"/>
      <c r="I365" s="230"/>
      <c r="J365" s="43"/>
      <c r="K365" s="43"/>
      <c r="L365" s="47"/>
      <c r="M365" s="231"/>
      <c r="N365" s="232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20" t="s">
        <v>183</v>
      </c>
      <c r="AU365" s="20" t="s">
        <v>88</v>
      </c>
    </row>
    <row r="366" s="2" customFormat="1">
      <c r="A366" s="41"/>
      <c r="B366" s="42"/>
      <c r="C366" s="43"/>
      <c r="D366" s="233" t="s">
        <v>185</v>
      </c>
      <c r="E366" s="43"/>
      <c r="F366" s="234" t="s">
        <v>600</v>
      </c>
      <c r="G366" s="43"/>
      <c r="H366" s="43"/>
      <c r="I366" s="230"/>
      <c r="J366" s="43"/>
      <c r="K366" s="43"/>
      <c r="L366" s="47"/>
      <c r="M366" s="231"/>
      <c r="N366" s="232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185</v>
      </c>
      <c r="AU366" s="20" t="s">
        <v>88</v>
      </c>
    </row>
    <row r="367" s="14" customFormat="1">
      <c r="A367" s="14"/>
      <c r="B367" s="245"/>
      <c r="C367" s="246"/>
      <c r="D367" s="228" t="s">
        <v>187</v>
      </c>
      <c r="E367" s="247" t="s">
        <v>19</v>
      </c>
      <c r="F367" s="248" t="s">
        <v>601</v>
      </c>
      <c r="G367" s="246"/>
      <c r="H367" s="249">
        <v>43.881999999999998</v>
      </c>
      <c r="I367" s="250"/>
      <c r="J367" s="246"/>
      <c r="K367" s="246"/>
      <c r="L367" s="251"/>
      <c r="M367" s="252"/>
      <c r="N367" s="253"/>
      <c r="O367" s="253"/>
      <c r="P367" s="253"/>
      <c r="Q367" s="253"/>
      <c r="R367" s="253"/>
      <c r="S367" s="253"/>
      <c r="T367" s="25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5" t="s">
        <v>187</v>
      </c>
      <c r="AU367" s="255" t="s">
        <v>88</v>
      </c>
      <c r="AV367" s="14" t="s">
        <v>88</v>
      </c>
      <c r="AW367" s="14" t="s">
        <v>37</v>
      </c>
      <c r="AX367" s="14" t="s">
        <v>86</v>
      </c>
      <c r="AY367" s="255" t="s">
        <v>173</v>
      </c>
    </row>
    <row r="368" s="2" customFormat="1" ht="16.5" customHeight="1">
      <c r="A368" s="41"/>
      <c r="B368" s="42"/>
      <c r="C368" s="215" t="s">
        <v>602</v>
      </c>
      <c r="D368" s="215" t="s">
        <v>176</v>
      </c>
      <c r="E368" s="216" t="s">
        <v>603</v>
      </c>
      <c r="F368" s="217" t="s">
        <v>604</v>
      </c>
      <c r="G368" s="218" t="s">
        <v>179</v>
      </c>
      <c r="H368" s="219">
        <v>11.625999999999999</v>
      </c>
      <c r="I368" s="220"/>
      <c r="J368" s="221">
        <f>ROUND(I368*H368,2)</f>
        <v>0</v>
      </c>
      <c r="K368" s="217" t="s">
        <v>180</v>
      </c>
      <c r="L368" s="47"/>
      <c r="M368" s="222" t="s">
        <v>19</v>
      </c>
      <c r="N368" s="223" t="s">
        <v>49</v>
      </c>
      <c r="O368" s="87"/>
      <c r="P368" s="224">
        <f>O368*H368</f>
        <v>0</v>
      </c>
      <c r="Q368" s="224">
        <v>0</v>
      </c>
      <c r="R368" s="224">
        <f>Q368*H368</f>
        <v>0</v>
      </c>
      <c r="S368" s="224">
        <v>0.03175</v>
      </c>
      <c r="T368" s="225">
        <f>S368*H368</f>
        <v>0.3691255</v>
      </c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R368" s="226" t="s">
        <v>294</v>
      </c>
      <c r="AT368" s="226" t="s">
        <v>176</v>
      </c>
      <c r="AU368" s="226" t="s">
        <v>88</v>
      </c>
      <c r="AY368" s="20" t="s">
        <v>173</v>
      </c>
      <c r="BE368" s="227">
        <f>IF(N368="základní",J368,0)</f>
        <v>0</v>
      </c>
      <c r="BF368" s="227">
        <f>IF(N368="snížená",J368,0)</f>
        <v>0</v>
      </c>
      <c r="BG368" s="227">
        <f>IF(N368="zákl. přenesená",J368,0)</f>
        <v>0</v>
      </c>
      <c r="BH368" s="227">
        <f>IF(N368="sníž. přenesená",J368,0)</f>
        <v>0</v>
      </c>
      <c r="BI368" s="227">
        <f>IF(N368="nulová",J368,0)</f>
        <v>0</v>
      </c>
      <c r="BJ368" s="20" t="s">
        <v>86</v>
      </c>
      <c r="BK368" s="227">
        <f>ROUND(I368*H368,2)</f>
        <v>0</v>
      </c>
      <c r="BL368" s="20" t="s">
        <v>294</v>
      </c>
      <c r="BM368" s="226" t="s">
        <v>605</v>
      </c>
    </row>
    <row r="369" s="2" customFormat="1">
      <c r="A369" s="41"/>
      <c r="B369" s="42"/>
      <c r="C369" s="43"/>
      <c r="D369" s="228" t="s">
        <v>183</v>
      </c>
      <c r="E369" s="43"/>
      <c r="F369" s="229" t="s">
        <v>606</v>
      </c>
      <c r="G369" s="43"/>
      <c r="H369" s="43"/>
      <c r="I369" s="230"/>
      <c r="J369" s="43"/>
      <c r="K369" s="43"/>
      <c r="L369" s="47"/>
      <c r="M369" s="231"/>
      <c r="N369" s="232"/>
      <c r="O369" s="87"/>
      <c r="P369" s="87"/>
      <c r="Q369" s="87"/>
      <c r="R369" s="87"/>
      <c r="S369" s="87"/>
      <c r="T369" s="88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20" t="s">
        <v>183</v>
      </c>
      <c r="AU369" s="20" t="s">
        <v>88</v>
      </c>
    </row>
    <row r="370" s="2" customFormat="1">
      <c r="A370" s="41"/>
      <c r="B370" s="42"/>
      <c r="C370" s="43"/>
      <c r="D370" s="233" t="s">
        <v>185</v>
      </c>
      <c r="E370" s="43"/>
      <c r="F370" s="234" t="s">
        <v>607</v>
      </c>
      <c r="G370" s="43"/>
      <c r="H370" s="43"/>
      <c r="I370" s="230"/>
      <c r="J370" s="43"/>
      <c r="K370" s="43"/>
      <c r="L370" s="47"/>
      <c r="M370" s="231"/>
      <c r="N370" s="232"/>
      <c r="O370" s="87"/>
      <c r="P370" s="87"/>
      <c r="Q370" s="87"/>
      <c r="R370" s="87"/>
      <c r="S370" s="87"/>
      <c r="T370" s="88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T370" s="20" t="s">
        <v>185</v>
      </c>
      <c r="AU370" s="20" t="s">
        <v>88</v>
      </c>
    </row>
    <row r="371" s="13" customFormat="1">
      <c r="A371" s="13"/>
      <c r="B371" s="235"/>
      <c r="C371" s="236"/>
      <c r="D371" s="228" t="s">
        <v>187</v>
      </c>
      <c r="E371" s="237" t="s">
        <v>19</v>
      </c>
      <c r="F371" s="238" t="s">
        <v>278</v>
      </c>
      <c r="G371" s="236"/>
      <c r="H371" s="237" t="s">
        <v>19</v>
      </c>
      <c r="I371" s="239"/>
      <c r="J371" s="236"/>
      <c r="K371" s="236"/>
      <c r="L371" s="240"/>
      <c r="M371" s="241"/>
      <c r="N371" s="242"/>
      <c r="O371" s="242"/>
      <c r="P371" s="242"/>
      <c r="Q371" s="242"/>
      <c r="R371" s="242"/>
      <c r="S371" s="242"/>
      <c r="T371" s="24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4" t="s">
        <v>187</v>
      </c>
      <c r="AU371" s="244" t="s">
        <v>88</v>
      </c>
      <c r="AV371" s="13" t="s">
        <v>86</v>
      </c>
      <c r="AW371" s="13" t="s">
        <v>37</v>
      </c>
      <c r="AX371" s="13" t="s">
        <v>78</v>
      </c>
      <c r="AY371" s="244" t="s">
        <v>173</v>
      </c>
    </row>
    <row r="372" s="14" customFormat="1">
      <c r="A372" s="14"/>
      <c r="B372" s="245"/>
      <c r="C372" s="246"/>
      <c r="D372" s="228" t="s">
        <v>187</v>
      </c>
      <c r="E372" s="247" t="s">
        <v>19</v>
      </c>
      <c r="F372" s="248" t="s">
        <v>608</v>
      </c>
      <c r="G372" s="246"/>
      <c r="H372" s="249">
        <v>2.1379999999999999</v>
      </c>
      <c r="I372" s="250"/>
      <c r="J372" s="246"/>
      <c r="K372" s="246"/>
      <c r="L372" s="251"/>
      <c r="M372" s="252"/>
      <c r="N372" s="253"/>
      <c r="O372" s="253"/>
      <c r="P372" s="253"/>
      <c r="Q372" s="253"/>
      <c r="R372" s="253"/>
      <c r="S372" s="253"/>
      <c r="T372" s="25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5" t="s">
        <v>187</v>
      </c>
      <c r="AU372" s="255" t="s">
        <v>88</v>
      </c>
      <c r="AV372" s="14" t="s">
        <v>88</v>
      </c>
      <c r="AW372" s="14" t="s">
        <v>37</v>
      </c>
      <c r="AX372" s="14" t="s">
        <v>78</v>
      </c>
      <c r="AY372" s="255" t="s">
        <v>173</v>
      </c>
    </row>
    <row r="373" s="14" customFormat="1">
      <c r="A373" s="14"/>
      <c r="B373" s="245"/>
      <c r="C373" s="246"/>
      <c r="D373" s="228" t="s">
        <v>187</v>
      </c>
      <c r="E373" s="247" t="s">
        <v>19</v>
      </c>
      <c r="F373" s="248" t="s">
        <v>609</v>
      </c>
      <c r="G373" s="246"/>
      <c r="H373" s="249">
        <v>9.4879999999999995</v>
      </c>
      <c r="I373" s="250"/>
      <c r="J373" s="246"/>
      <c r="K373" s="246"/>
      <c r="L373" s="251"/>
      <c r="M373" s="252"/>
      <c r="N373" s="253"/>
      <c r="O373" s="253"/>
      <c r="P373" s="253"/>
      <c r="Q373" s="253"/>
      <c r="R373" s="253"/>
      <c r="S373" s="253"/>
      <c r="T373" s="25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5" t="s">
        <v>187</v>
      </c>
      <c r="AU373" s="255" t="s">
        <v>88</v>
      </c>
      <c r="AV373" s="14" t="s">
        <v>88</v>
      </c>
      <c r="AW373" s="14" t="s">
        <v>37</v>
      </c>
      <c r="AX373" s="14" t="s">
        <v>78</v>
      </c>
      <c r="AY373" s="255" t="s">
        <v>173</v>
      </c>
    </row>
    <row r="374" s="15" customFormat="1">
      <c r="A374" s="15"/>
      <c r="B374" s="256"/>
      <c r="C374" s="257"/>
      <c r="D374" s="228" t="s">
        <v>187</v>
      </c>
      <c r="E374" s="258" t="s">
        <v>19</v>
      </c>
      <c r="F374" s="259" t="s">
        <v>191</v>
      </c>
      <c r="G374" s="257"/>
      <c r="H374" s="260">
        <v>11.625999999999999</v>
      </c>
      <c r="I374" s="261"/>
      <c r="J374" s="257"/>
      <c r="K374" s="257"/>
      <c r="L374" s="262"/>
      <c r="M374" s="263"/>
      <c r="N374" s="264"/>
      <c r="O374" s="264"/>
      <c r="P374" s="264"/>
      <c r="Q374" s="264"/>
      <c r="R374" s="264"/>
      <c r="S374" s="264"/>
      <c r="T374" s="26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66" t="s">
        <v>187</v>
      </c>
      <c r="AU374" s="266" t="s">
        <v>88</v>
      </c>
      <c r="AV374" s="15" t="s">
        <v>181</v>
      </c>
      <c r="AW374" s="15" t="s">
        <v>37</v>
      </c>
      <c r="AX374" s="15" t="s">
        <v>86</v>
      </c>
      <c r="AY374" s="266" t="s">
        <v>173</v>
      </c>
    </row>
    <row r="375" s="2" customFormat="1" ht="16.5" customHeight="1">
      <c r="A375" s="41"/>
      <c r="B375" s="42"/>
      <c r="C375" s="215" t="s">
        <v>610</v>
      </c>
      <c r="D375" s="215" t="s">
        <v>176</v>
      </c>
      <c r="E375" s="216" t="s">
        <v>611</v>
      </c>
      <c r="F375" s="217" t="s">
        <v>612</v>
      </c>
      <c r="G375" s="218" t="s">
        <v>179</v>
      </c>
      <c r="H375" s="219">
        <v>20.588000000000001</v>
      </c>
      <c r="I375" s="220"/>
      <c r="J375" s="221">
        <f>ROUND(I375*H375,2)</f>
        <v>0</v>
      </c>
      <c r="K375" s="217" t="s">
        <v>180</v>
      </c>
      <c r="L375" s="47"/>
      <c r="M375" s="222" t="s">
        <v>19</v>
      </c>
      <c r="N375" s="223" t="s">
        <v>49</v>
      </c>
      <c r="O375" s="87"/>
      <c r="P375" s="224">
        <f>O375*H375</f>
        <v>0</v>
      </c>
      <c r="Q375" s="224">
        <v>0</v>
      </c>
      <c r="R375" s="224">
        <f>Q375*H375</f>
        <v>0</v>
      </c>
      <c r="S375" s="224">
        <v>0.05638</v>
      </c>
      <c r="T375" s="225">
        <f>S375*H375</f>
        <v>1.1607514400000001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26" t="s">
        <v>294</v>
      </c>
      <c r="AT375" s="226" t="s">
        <v>176</v>
      </c>
      <c r="AU375" s="226" t="s">
        <v>88</v>
      </c>
      <c r="AY375" s="20" t="s">
        <v>173</v>
      </c>
      <c r="BE375" s="227">
        <f>IF(N375="základní",J375,0)</f>
        <v>0</v>
      </c>
      <c r="BF375" s="227">
        <f>IF(N375="snížená",J375,0)</f>
        <v>0</v>
      </c>
      <c r="BG375" s="227">
        <f>IF(N375="zákl. přenesená",J375,0)</f>
        <v>0</v>
      </c>
      <c r="BH375" s="227">
        <f>IF(N375="sníž. přenesená",J375,0)</f>
        <v>0</v>
      </c>
      <c r="BI375" s="227">
        <f>IF(N375="nulová",J375,0)</f>
        <v>0</v>
      </c>
      <c r="BJ375" s="20" t="s">
        <v>86</v>
      </c>
      <c r="BK375" s="227">
        <f>ROUND(I375*H375,2)</f>
        <v>0</v>
      </c>
      <c r="BL375" s="20" t="s">
        <v>294</v>
      </c>
      <c r="BM375" s="226" t="s">
        <v>613</v>
      </c>
    </row>
    <row r="376" s="2" customFormat="1">
      <c r="A376" s="41"/>
      <c r="B376" s="42"/>
      <c r="C376" s="43"/>
      <c r="D376" s="228" t="s">
        <v>183</v>
      </c>
      <c r="E376" s="43"/>
      <c r="F376" s="229" t="s">
        <v>614</v>
      </c>
      <c r="G376" s="43"/>
      <c r="H376" s="43"/>
      <c r="I376" s="230"/>
      <c r="J376" s="43"/>
      <c r="K376" s="43"/>
      <c r="L376" s="47"/>
      <c r="M376" s="231"/>
      <c r="N376" s="232"/>
      <c r="O376" s="87"/>
      <c r="P376" s="87"/>
      <c r="Q376" s="87"/>
      <c r="R376" s="87"/>
      <c r="S376" s="87"/>
      <c r="T376" s="88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T376" s="20" t="s">
        <v>183</v>
      </c>
      <c r="AU376" s="20" t="s">
        <v>88</v>
      </c>
    </row>
    <row r="377" s="2" customFormat="1">
      <c r="A377" s="41"/>
      <c r="B377" s="42"/>
      <c r="C377" s="43"/>
      <c r="D377" s="233" t="s">
        <v>185</v>
      </c>
      <c r="E377" s="43"/>
      <c r="F377" s="234" t="s">
        <v>615</v>
      </c>
      <c r="G377" s="43"/>
      <c r="H377" s="43"/>
      <c r="I377" s="230"/>
      <c r="J377" s="43"/>
      <c r="K377" s="43"/>
      <c r="L377" s="47"/>
      <c r="M377" s="231"/>
      <c r="N377" s="232"/>
      <c r="O377" s="87"/>
      <c r="P377" s="87"/>
      <c r="Q377" s="87"/>
      <c r="R377" s="87"/>
      <c r="S377" s="87"/>
      <c r="T377" s="88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T377" s="20" t="s">
        <v>185</v>
      </c>
      <c r="AU377" s="20" t="s">
        <v>88</v>
      </c>
    </row>
    <row r="378" s="13" customFormat="1">
      <c r="A378" s="13"/>
      <c r="B378" s="235"/>
      <c r="C378" s="236"/>
      <c r="D378" s="228" t="s">
        <v>187</v>
      </c>
      <c r="E378" s="237" t="s">
        <v>19</v>
      </c>
      <c r="F378" s="238" t="s">
        <v>278</v>
      </c>
      <c r="G378" s="236"/>
      <c r="H378" s="237" t="s">
        <v>19</v>
      </c>
      <c r="I378" s="239"/>
      <c r="J378" s="236"/>
      <c r="K378" s="236"/>
      <c r="L378" s="240"/>
      <c r="M378" s="241"/>
      <c r="N378" s="242"/>
      <c r="O378" s="242"/>
      <c r="P378" s="242"/>
      <c r="Q378" s="242"/>
      <c r="R378" s="242"/>
      <c r="S378" s="242"/>
      <c r="T378" s="24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4" t="s">
        <v>187</v>
      </c>
      <c r="AU378" s="244" t="s">
        <v>88</v>
      </c>
      <c r="AV378" s="13" t="s">
        <v>86</v>
      </c>
      <c r="AW378" s="13" t="s">
        <v>37</v>
      </c>
      <c r="AX378" s="13" t="s">
        <v>78</v>
      </c>
      <c r="AY378" s="244" t="s">
        <v>173</v>
      </c>
    </row>
    <row r="379" s="14" customFormat="1">
      <c r="A379" s="14"/>
      <c r="B379" s="245"/>
      <c r="C379" s="246"/>
      <c r="D379" s="228" t="s">
        <v>187</v>
      </c>
      <c r="E379" s="247" t="s">
        <v>19</v>
      </c>
      <c r="F379" s="248" t="s">
        <v>616</v>
      </c>
      <c r="G379" s="246"/>
      <c r="H379" s="249">
        <v>20.588000000000001</v>
      </c>
      <c r="I379" s="250"/>
      <c r="J379" s="246"/>
      <c r="K379" s="246"/>
      <c r="L379" s="251"/>
      <c r="M379" s="252"/>
      <c r="N379" s="253"/>
      <c r="O379" s="253"/>
      <c r="P379" s="253"/>
      <c r="Q379" s="253"/>
      <c r="R379" s="253"/>
      <c r="S379" s="253"/>
      <c r="T379" s="25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5" t="s">
        <v>187</v>
      </c>
      <c r="AU379" s="255" t="s">
        <v>88</v>
      </c>
      <c r="AV379" s="14" t="s">
        <v>88</v>
      </c>
      <c r="AW379" s="14" t="s">
        <v>37</v>
      </c>
      <c r="AX379" s="14" t="s">
        <v>86</v>
      </c>
      <c r="AY379" s="255" t="s">
        <v>173</v>
      </c>
    </row>
    <row r="380" s="2" customFormat="1" ht="16.5" customHeight="1">
      <c r="A380" s="41"/>
      <c r="B380" s="42"/>
      <c r="C380" s="215" t="s">
        <v>617</v>
      </c>
      <c r="D380" s="215" t="s">
        <v>176</v>
      </c>
      <c r="E380" s="216" t="s">
        <v>618</v>
      </c>
      <c r="F380" s="217" t="s">
        <v>619</v>
      </c>
      <c r="G380" s="218" t="s">
        <v>179</v>
      </c>
      <c r="H380" s="219">
        <v>3.6400000000000001</v>
      </c>
      <c r="I380" s="220"/>
      <c r="J380" s="221">
        <f>ROUND(I380*H380,2)</f>
        <v>0</v>
      </c>
      <c r="K380" s="217" t="s">
        <v>180</v>
      </c>
      <c r="L380" s="47"/>
      <c r="M380" s="222" t="s">
        <v>19</v>
      </c>
      <c r="N380" s="223" t="s">
        <v>49</v>
      </c>
      <c r="O380" s="87"/>
      <c r="P380" s="224">
        <f>O380*H380</f>
        <v>0</v>
      </c>
      <c r="Q380" s="224">
        <v>0</v>
      </c>
      <c r="R380" s="224">
        <f>Q380*H380</f>
        <v>0</v>
      </c>
      <c r="S380" s="224">
        <v>0.01721</v>
      </c>
      <c r="T380" s="225">
        <f>S380*H380</f>
        <v>0.062644400000000003</v>
      </c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R380" s="226" t="s">
        <v>294</v>
      </c>
      <c r="AT380" s="226" t="s">
        <v>176</v>
      </c>
      <c r="AU380" s="226" t="s">
        <v>88</v>
      </c>
      <c r="AY380" s="20" t="s">
        <v>173</v>
      </c>
      <c r="BE380" s="227">
        <f>IF(N380="základní",J380,0)</f>
        <v>0</v>
      </c>
      <c r="BF380" s="227">
        <f>IF(N380="snížená",J380,0)</f>
        <v>0</v>
      </c>
      <c r="BG380" s="227">
        <f>IF(N380="zákl. přenesená",J380,0)</f>
        <v>0</v>
      </c>
      <c r="BH380" s="227">
        <f>IF(N380="sníž. přenesená",J380,0)</f>
        <v>0</v>
      </c>
      <c r="BI380" s="227">
        <f>IF(N380="nulová",J380,0)</f>
        <v>0</v>
      </c>
      <c r="BJ380" s="20" t="s">
        <v>86</v>
      </c>
      <c r="BK380" s="227">
        <f>ROUND(I380*H380,2)</f>
        <v>0</v>
      </c>
      <c r="BL380" s="20" t="s">
        <v>294</v>
      </c>
      <c r="BM380" s="226" t="s">
        <v>620</v>
      </c>
    </row>
    <row r="381" s="2" customFormat="1">
      <c r="A381" s="41"/>
      <c r="B381" s="42"/>
      <c r="C381" s="43"/>
      <c r="D381" s="228" t="s">
        <v>183</v>
      </c>
      <c r="E381" s="43"/>
      <c r="F381" s="229" t="s">
        <v>621</v>
      </c>
      <c r="G381" s="43"/>
      <c r="H381" s="43"/>
      <c r="I381" s="230"/>
      <c r="J381" s="43"/>
      <c r="K381" s="43"/>
      <c r="L381" s="47"/>
      <c r="M381" s="231"/>
      <c r="N381" s="232"/>
      <c r="O381" s="87"/>
      <c r="P381" s="87"/>
      <c r="Q381" s="87"/>
      <c r="R381" s="87"/>
      <c r="S381" s="87"/>
      <c r="T381" s="88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T381" s="20" t="s">
        <v>183</v>
      </c>
      <c r="AU381" s="20" t="s">
        <v>88</v>
      </c>
    </row>
    <row r="382" s="2" customFormat="1">
      <c r="A382" s="41"/>
      <c r="B382" s="42"/>
      <c r="C382" s="43"/>
      <c r="D382" s="233" t="s">
        <v>185</v>
      </c>
      <c r="E382" s="43"/>
      <c r="F382" s="234" t="s">
        <v>622</v>
      </c>
      <c r="G382" s="43"/>
      <c r="H382" s="43"/>
      <c r="I382" s="230"/>
      <c r="J382" s="43"/>
      <c r="K382" s="43"/>
      <c r="L382" s="47"/>
      <c r="M382" s="231"/>
      <c r="N382" s="232"/>
      <c r="O382" s="87"/>
      <c r="P382" s="87"/>
      <c r="Q382" s="87"/>
      <c r="R382" s="87"/>
      <c r="S382" s="87"/>
      <c r="T382" s="88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T382" s="20" t="s">
        <v>185</v>
      </c>
      <c r="AU382" s="20" t="s">
        <v>88</v>
      </c>
    </row>
    <row r="383" s="13" customFormat="1">
      <c r="A383" s="13"/>
      <c r="B383" s="235"/>
      <c r="C383" s="236"/>
      <c r="D383" s="228" t="s">
        <v>187</v>
      </c>
      <c r="E383" s="237" t="s">
        <v>19</v>
      </c>
      <c r="F383" s="238" t="s">
        <v>278</v>
      </c>
      <c r="G383" s="236"/>
      <c r="H383" s="237" t="s">
        <v>19</v>
      </c>
      <c r="I383" s="239"/>
      <c r="J383" s="236"/>
      <c r="K383" s="236"/>
      <c r="L383" s="240"/>
      <c r="M383" s="241"/>
      <c r="N383" s="242"/>
      <c r="O383" s="242"/>
      <c r="P383" s="242"/>
      <c r="Q383" s="242"/>
      <c r="R383" s="242"/>
      <c r="S383" s="242"/>
      <c r="T383" s="24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4" t="s">
        <v>187</v>
      </c>
      <c r="AU383" s="244" t="s">
        <v>88</v>
      </c>
      <c r="AV383" s="13" t="s">
        <v>86</v>
      </c>
      <c r="AW383" s="13" t="s">
        <v>37</v>
      </c>
      <c r="AX383" s="13" t="s">
        <v>78</v>
      </c>
      <c r="AY383" s="244" t="s">
        <v>173</v>
      </c>
    </row>
    <row r="384" s="14" customFormat="1">
      <c r="A384" s="14"/>
      <c r="B384" s="245"/>
      <c r="C384" s="246"/>
      <c r="D384" s="228" t="s">
        <v>187</v>
      </c>
      <c r="E384" s="247" t="s">
        <v>19</v>
      </c>
      <c r="F384" s="248" t="s">
        <v>623</v>
      </c>
      <c r="G384" s="246"/>
      <c r="H384" s="249">
        <v>3.6400000000000001</v>
      </c>
      <c r="I384" s="250"/>
      <c r="J384" s="246"/>
      <c r="K384" s="246"/>
      <c r="L384" s="251"/>
      <c r="M384" s="252"/>
      <c r="N384" s="253"/>
      <c r="O384" s="253"/>
      <c r="P384" s="253"/>
      <c r="Q384" s="253"/>
      <c r="R384" s="253"/>
      <c r="S384" s="253"/>
      <c r="T384" s="25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5" t="s">
        <v>187</v>
      </c>
      <c r="AU384" s="255" t="s">
        <v>88</v>
      </c>
      <c r="AV384" s="14" t="s">
        <v>88</v>
      </c>
      <c r="AW384" s="14" t="s">
        <v>37</v>
      </c>
      <c r="AX384" s="14" t="s">
        <v>86</v>
      </c>
      <c r="AY384" s="255" t="s">
        <v>173</v>
      </c>
    </row>
    <row r="385" s="2" customFormat="1" ht="21.75" customHeight="1">
      <c r="A385" s="41"/>
      <c r="B385" s="42"/>
      <c r="C385" s="215" t="s">
        <v>624</v>
      </c>
      <c r="D385" s="215" t="s">
        <v>176</v>
      </c>
      <c r="E385" s="216" t="s">
        <v>625</v>
      </c>
      <c r="F385" s="217" t="s">
        <v>626</v>
      </c>
      <c r="G385" s="218" t="s">
        <v>179</v>
      </c>
      <c r="H385" s="219">
        <v>87.540000000000006</v>
      </c>
      <c r="I385" s="220"/>
      <c r="J385" s="221">
        <f>ROUND(I385*H385,2)</f>
        <v>0</v>
      </c>
      <c r="K385" s="217" t="s">
        <v>180</v>
      </c>
      <c r="L385" s="47"/>
      <c r="M385" s="222" t="s">
        <v>19</v>
      </c>
      <c r="N385" s="223" t="s">
        <v>49</v>
      </c>
      <c r="O385" s="87"/>
      <c r="P385" s="224">
        <f>O385*H385</f>
        <v>0</v>
      </c>
      <c r="Q385" s="224">
        <v>0.00125</v>
      </c>
      <c r="R385" s="224">
        <f>Q385*H385</f>
        <v>0.10942500000000001</v>
      </c>
      <c r="S385" s="224">
        <v>0</v>
      </c>
      <c r="T385" s="225">
        <f>S385*H385</f>
        <v>0</v>
      </c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R385" s="226" t="s">
        <v>294</v>
      </c>
      <c r="AT385" s="226" t="s">
        <v>176</v>
      </c>
      <c r="AU385" s="226" t="s">
        <v>88</v>
      </c>
      <c r="AY385" s="20" t="s">
        <v>173</v>
      </c>
      <c r="BE385" s="227">
        <f>IF(N385="základní",J385,0)</f>
        <v>0</v>
      </c>
      <c r="BF385" s="227">
        <f>IF(N385="snížená",J385,0)</f>
        <v>0</v>
      </c>
      <c r="BG385" s="227">
        <f>IF(N385="zákl. přenesená",J385,0)</f>
        <v>0</v>
      </c>
      <c r="BH385" s="227">
        <f>IF(N385="sníž. přenesená",J385,0)</f>
        <v>0</v>
      </c>
      <c r="BI385" s="227">
        <f>IF(N385="nulová",J385,0)</f>
        <v>0</v>
      </c>
      <c r="BJ385" s="20" t="s">
        <v>86</v>
      </c>
      <c r="BK385" s="227">
        <f>ROUND(I385*H385,2)</f>
        <v>0</v>
      </c>
      <c r="BL385" s="20" t="s">
        <v>294</v>
      </c>
      <c r="BM385" s="226" t="s">
        <v>627</v>
      </c>
    </row>
    <row r="386" s="2" customFormat="1">
      <c r="A386" s="41"/>
      <c r="B386" s="42"/>
      <c r="C386" s="43"/>
      <c r="D386" s="228" t="s">
        <v>183</v>
      </c>
      <c r="E386" s="43"/>
      <c r="F386" s="229" t="s">
        <v>628</v>
      </c>
      <c r="G386" s="43"/>
      <c r="H386" s="43"/>
      <c r="I386" s="230"/>
      <c r="J386" s="43"/>
      <c r="K386" s="43"/>
      <c r="L386" s="47"/>
      <c r="M386" s="231"/>
      <c r="N386" s="232"/>
      <c r="O386" s="87"/>
      <c r="P386" s="87"/>
      <c r="Q386" s="87"/>
      <c r="R386" s="87"/>
      <c r="S386" s="87"/>
      <c r="T386" s="88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T386" s="20" t="s">
        <v>183</v>
      </c>
      <c r="AU386" s="20" t="s">
        <v>88</v>
      </c>
    </row>
    <row r="387" s="2" customFormat="1">
      <c r="A387" s="41"/>
      <c r="B387" s="42"/>
      <c r="C387" s="43"/>
      <c r="D387" s="233" t="s">
        <v>185</v>
      </c>
      <c r="E387" s="43"/>
      <c r="F387" s="234" t="s">
        <v>629</v>
      </c>
      <c r="G387" s="43"/>
      <c r="H387" s="43"/>
      <c r="I387" s="230"/>
      <c r="J387" s="43"/>
      <c r="K387" s="43"/>
      <c r="L387" s="47"/>
      <c r="M387" s="231"/>
      <c r="N387" s="232"/>
      <c r="O387" s="87"/>
      <c r="P387" s="87"/>
      <c r="Q387" s="87"/>
      <c r="R387" s="87"/>
      <c r="S387" s="87"/>
      <c r="T387" s="88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T387" s="20" t="s">
        <v>185</v>
      </c>
      <c r="AU387" s="20" t="s">
        <v>88</v>
      </c>
    </row>
    <row r="388" s="13" customFormat="1">
      <c r="A388" s="13"/>
      <c r="B388" s="235"/>
      <c r="C388" s="236"/>
      <c r="D388" s="228" t="s">
        <v>187</v>
      </c>
      <c r="E388" s="237" t="s">
        <v>19</v>
      </c>
      <c r="F388" s="238" t="s">
        <v>630</v>
      </c>
      <c r="G388" s="236"/>
      <c r="H388" s="237" t="s">
        <v>19</v>
      </c>
      <c r="I388" s="239"/>
      <c r="J388" s="236"/>
      <c r="K388" s="236"/>
      <c r="L388" s="240"/>
      <c r="M388" s="241"/>
      <c r="N388" s="242"/>
      <c r="O388" s="242"/>
      <c r="P388" s="242"/>
      <c r="Q388" s="242"/>
      <c r="R388" s="242"/>
      <c r="S388" s="242"/>
      <c r="T388" s="24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4" t="s">
        <v>187</v>
      </c>
      <c r="AU388" s="244" t="s">
        <v>88</v>
      </c>
      <c r="AV388" s="13" t="s">
        <v>86</v>
      </c>
      <c r="AW388" s="13" t="s">
        <v>37</v>
      </c>
      <c r="AX388" s="13" t="s">
        <v>78</v>
      </c>
      <c r="AY388" s="244" t="s">
        <v>173</v>
      </c>
    </row>
    <row r="389" s="14" customFormat="1">
      <c r="A389" s="14"/>
      <c r="B389" s="245"/>
      <c r="C389" s="246"/>
      <c r="D389" s="228" t="s">
        <v>187</v>
      </c>
      <c r="E389" s="247" t="s">
        <v>19</v>
      </c>
      <c r="F389" s="248" t="s">
        <v>262</v>
      </c>
      <c r="G389" s="246"/>
      <c r="H389" s="249">
        <v>16.640000000000001</v>
      </c>
      <c r="I389" s="250"/>
      <c r="J389" s="246"/>
      <c r="K389" s="246"/>
      <c r="L389" s="251"/>
      <c r="M389" s="252"/>
      <c r="N389" s="253"/>
      <c r="O389" s="253"/>
      <c r="P389" s="253"/>
      <c r="Q389" s="253"/>
      <c r="R389" s="253"/>
      <c r="S389" s="253"/>
      <c r="T389" s="25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5" t="s">
        <v>187</v>
      </c>
      <c r="AU389" s="255" t="s">
        <v>88</v>
      </c>
      <c r="AV389" s="14" t="s">
        <v>88</v>
      </c>
      <c r="AW389" s="14" t="s">
        <v>37</v>
      </c>
      <c r="AX389" s="14" t="s">
        <v>78</v>
      </c>
      <c r="AY389" s="255" t="s">
        <v>173</v>
      </c>
    </row>
    <row r="390" s="14" customFormat="1">
      <c r="A390" s="14"/>
      <c r="B390" s="245"/>
      <c r="C390" s="246"/>
      <c r="D390" s="228" t="s">
        <v>187</v>
      </c>
      <c r="E390" s="247" t="s">
        <v>19</v>
      </c>
      <c r="F390" s="248" t="s">
        <v>263</v>
      </c>
      <c r="G390" s="246"/>
      <c r="H390" s="249">
        <v>23.59</v>
      </c>
      <c r="I390" s="250"/>
      <c r="J390" s="246"/>
      <c r="K390" s="246"/>
      <c r="L390" s="251"/>
      <c r="M390" s="252"/>
      <c r="N390" s="253"/>
      <c r="O390" s="253"/>
      <c r="P390" s="253"/>
      <c r="Q390" s="253"/>
      <c r="R390" s="253"/>
      <c r="S390" s="253"/>
      <c r="T390" s="25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5" t="s">
        <v>187</v>
      </c>
      <c r="AU390" s="255" t="s">
        <v>88</v>
      </c>
      <c r="AV390" s="14" t="s">
        <v>88</v>
      </c>
      <c r="AW390" s="14" t="s">
        <v>37</v>
      </c>
      <c r="AX390" s="14" t="s">
        <v>78</v>
      </c>
      <c r="AY390" s="255" t="s">
        <v>173</v>
      </c>
    </row>
    <row r="391" s="14" customFormat="1">
      <c r="A391" s="14"/>
      <c r="B391" s="245"/>
      <c r="C391" s="246"/>
      <c r="D391" s="228" t="s">
        <v>187</v>
      </c>
      <c r="E391" s="247" t="s">
        <v>19</v>
      </c>
      <c r="F391" s="248" t="s">
        <v>264</v>
      </c>
      <c r="G391" s="246"/>
      <c r="H391" s="249">
        <v>3.6400000000000001</v>
      </c>
      <c r="I391" s="250"/>
      <c r="J391" s="246"/>
      <c r="K391" s="246"/>
      <c r="L391" s="251"/>
      <c r="M391" s="252"/>
      <c r="N391" s="253"/>
      <c r="O391" s="253"/>
      <c r="P391" s="253"/>
      <c r="Q391" s="253"/>
      <c r="R391" s="253"/>
      <c r="S391" s="253"/>
      <c r="T391" s="25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5" t="s">
        <v>187</v>
      </c>
      <c r="AU391" s="255" t="s">
        <v>88</v>
      </c>
      <c r="AV391" s="14" t="s">
        <v>88</v>
      </c>
      <c r="AW391" s="14" t="s">
        <v>37</v>
      </c>
      <c r="AX391" s="14" t="s">
        <v>78</v>
      </c>
      <c r="AY391" s="255" t="s">
        <v>173</v>
      </c>
    </row>
    <row r="392" s="14" customFormat="1">
      <c r="A392" s="14"/>
      <c r="B392" s="245"/>
      <c r="C392" s="246"/>
      <c r="D392" s="228" t="s">
        <v>187</v>
      </c>
      <c r="E392" s="247" t="s">
        <v>19</v>
      </c>
      <c r="F392" s="248" t="s">
        <v>265</v>
      </c>
      <c r="G392" s="246"/>
      <c r="H392" s="249">
        <v>19.219999999999999</v>
      </c>
      <c r="I392" s="250"/>
      <c r="J392" s="246"/>
      <c r="K392" s="246"/>
      <c r="L392" s="251"/>
      <c r="M392" s="252"/>
      <c r="N392" s="253"/>
      <c r="O392" s="253"/>
      <c r="P392" s="253"/>
      <c r="Q392" s="253"/>
      <c r="R392" s="253"/>
      <c r="S392" s="253"/>
      <c r="T392" s="25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5" t="s">
        <v>187</v>
      </c>
      <c r="AU392" s="255" t="s">
        <v>88</v>
      </c>
      <c r="AV392" s="14" t="s">
        <v>88</v>
      </c>
      <c r="AW392" s="14" t="s">
        <v>37</v>
      </c>
      <c r="AX392" s="14" t="s">
        <v>78</v>
      </c>
      <c r="AY392" s="255" t="s">
        <v>173</v>
      </c>
    </row>
    <row r="393" s="14" customFormat="1">
      <c r="A393" s="14"/>
      <c r="B393" s="245"/>
      <c r="C393" s="246"/>
      <c r="D393" s="228" t="s">
        <v>187</v>
      </c>
      <c r="E393" s="247" t="s">
        <v>19</v>
      </c>
      <c r="F393" s="248" t="s">
        <v>266</v>
      </c>
      <c r="G393" s="246"/>
      <c r="H393" s="249">
        <v>3.1800000000000002</v>
      </c>
      <c r="I393" s="250"/>
      <c r="J393" s="246"/>
      <c r="K393" s="246"/>
      <c r="L393" s="251"/>
      <c r="M393" s="252"/>
      <c r="N393" s="253"/>
      <c r="O393" s="253"/>
      <c r="P393" s="253"/>
      <c r="Q393" s="253"/>
      <c r="R393" s="253"/>
      <c r="S393" s="253"/>
      <c r="T393" s="25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5" t="s">
        <v>187</v>
      </c>
      <c r="AU393" s="255" t="s">
        <v>88</v>
      </c>
      <c r="AV393" s="14" t="s">
        <v>88</v>
      </c>
      <c r="AW393" s="14" t="s">
        <v>37</v>
      </c>
      <c r="AX393" s="14" t="s">
        <v>78</v>
      </c>
      <c r="AY393" s="255" t="s">
        <v>173</v>
      </c>
    </row>
    <row r="394" s="14" customFormat="1">
      <c r="A394" s="14"/>
      <c r="B394" s="245"/>
      <c r="C394" s="246"/>
      <c r="D394" s="228" t="s">
        <v>187</v>
      </c>
      <c r="E394" s="247" t="s">
        <v>19</v>
      </c>
      <c r="F394" s="248" t="s">
        <v>268</v>
      </c>
      <c r="G394" s="246"/>
      <c r="H394" s="249">
        <v>14.65</v>
      </c>
      <c r="I394" s="250"/>
      <c r="J394" s="246"/>
      <c r="K394" s="246"/>
      <c r="L394" s="251"/>
      <c r="M394" s="252"/>
      <c r="N394" s="253"/>
      <c r="O394" s="253"/>
      <c r="P394" s="253"/>
      <c r="Q394" s="253"/>
      <c r="R394" s="253"/>
      <c r="S394" s="253"/>
      <c r="T394" s="25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5" t="s">
        <v>187</v>
      </c>
      <c r="AU394" s="255" t="s">
        <v>88</v>
      </c>
      <c r="AV394" s="14" t="s">
        <v>88</v>
      </c>
      <c r="AW394" s="14" t="s">
        <v>37</v>
      </c>
      <c r="AX394" s="14" t="s">
        <v>78</v>
      </c>
      <c r="AY394" s="255" t="s">
        <v>173</v>
      </c>
    </row>
    <row r="395" s="14" customFormat="1">
      <c r="A395" s="14"/>
      <c r="B395" s="245"/>
      <c r="C395" s="246"/>
      <c r="D395" s="228" t="s">
        <v>187</v>
      </c>
      <c r="E395" s="247" t="s">
        <v>19</v>
      </c>
      <c r="F395" s="248" t="s">
        <v>269</v>
      </c>
      <c r="G395" s="246"/>
      <c r="H395" s="249">
        <v>2.6699999999999999</v>
      </c>
      <c r="I395" s="250"/>
      <c r="J395" s="246"/>
      <c r="K395" s="246"/>
      <c r="L395" s="251"/>
      <c r="M395" s="252"/>
      <c r="N395" s="253"/>
      <c r="O395" s="253"/>
      <c r="P395" s="253"/>
      <c r="Q395" s="253"/>
      <c r="R395" s="253"/>
      <c r="S395" s="253"/>
      <c r="T395" s="25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5" t="s">
        <v>187</v>
      </c>
      <c r="AU395" s="255" t="s">
        <v>88</v>
      </c>
      <c r="AV395" s="14" t="s">
        <v>88</v>
      </c>
      <c r="AW395" s="14" t="s">
        <v>37</v>
      </c>
      <c r="AX395" s="14" t="s">
        <v>78</v>
      </c>
      <c r="AY395" s="255" t="s">
        <v>173</v>
      </c>
    </row>
    <row r="396" s="14" customFormat="1">
      <c r="A396" s="14"/>
      <c r="B396" s="245"/>
      <c r="C396" s="246"/>
      <c r="D396" s="228" t="s">
        <v>187</v>
      </c>
      <c r="E396" s="247" t="s">
        <v>19</v>
      </c>
      <c r="F396" s="248" t="s">
        <v>270</v>
      </c>
      <c r="G396" s="246"/>
      <c r="H396" s="249">
        <v>3.9500000000000002</v>
      </c>
      <c r="I396" s="250"/>
      <c r="J396" s="246"/>
      <c r="K396" s="246"/>
      <c r="L396" s="251"/>
      <c r="M396" s="252"/>
      <c r="N396" s="253"/>
      <c r="O396" s="253"/>
      <c r="P396" s="253"/>
      <c r="Q396" s="253"/>
      <c r="R396" s="253"/>
      <c r="S396" s="253"/>
      <c r="T396" s="25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5" t="s">
        <v>187</v>
      </c>
      <c r="AU396" s="255" t="s">
        <v>88</v>
      </c>
      <c r="AV396" s="14" t="s">
        <v>88</v>
      </c>
      <c r="AW396" s="14" t="s">
        <v>37</v>
      </c>
      <c r="AX396" s="14" t="s">
        <v>78</v>
      </c>
      <c r="AY396" s="255" t="s">
        <v>173</v>
      </c>
    </row>
    <row r="397" s="15" customFormat="1">
      <c r="A397" s="15"/>
      <c r="B397" s="256"/>
      <c r="C397" s="257"/>
      <c r="D397" s="228" t="s">
        <v>187</v>
      </c>
      <c r="E397" s="258" t="s">
        <v>19</v>
      </c>
      <c r="F397" s="259" t="s">
        <v>191</v>
      </c>
      <c r="G397" s="257"/>
      <c r="H397" s="260">
        <v>87.540000000000006</v>
      </c>
      <c r="I397" s="261"/>
      <c r="J397" s="257"/>
      <c r="K397" s="257"/>
      <c r="L397" s="262"/>
      <c r="M397" s="263"/>
      <c r="N397" s="264"/>
      <c r="O397" s="264"/>
      <c r="P397" s="264"/>
      <c r="Q397" s="264"/>
      <c r="R397" s="264"/>
      <c r="S397" s="264"/>
      <c r="T397" s="26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66" t="s">
        <v>187</v>
      </c>
      <c r="AU397" s="266" t="s">
        <v>88</v>
      </c>
      <c r="AV397" s="15" t="s">
        <v>181</v>
      </c>
      <c r="AW397" s="15" t="s">
        <v>37</v>
      </c>
      <c r="AX397" s="15" t="s">
        <v>86</v>
      </c>
      <c r="AY397" s="266" t="s">
        <v>173</v>
      </c>
    </row>
    <row r="398" s="2" customFormat="1" ht="24.15" customHeight="1">
      <c r="A398" s="41"/>
      <c r="B398" s="42"/>
      <c r="C398" s="267" t="s">
        <v>631</v>
      </c>
      <c r="D398" s="267" t="s">
        <v>395</v>
      </c>
      <c r="E398" s="268" t="s">
        <v>632</v>
      </c>
      <c r="F398" s="269" t="s">
        <v>633</v>
      </c>
      <c r="G398" s="270" t="s">
        <v>179</v>
      </c>
      <c r="H398" s="271">
        <v>55.838999999999999</v>
      </c>
      <c r="I398" s="272"/>
      <c r="J398" s="273">
        <f>ROUND(I398*H398,2)</f>
        <v>0</v>
      </c>
      <c r="K398" s="269" t="s">
        <v>19</v>
      </c>
      <c r="L398" s="274"/>
      <c r="M398" s="275" t="s">
        <v>19</v>
      </c>
      <c r="N398" s="276" t="s">
        <v>49</v>
      </c>
      <c r="O398" s="87"/>
      <c r="P398" s="224">
        <f>O398*H398</f>
        <v>0</v>
      </c>
      <c r="Q398" s="224">
        <v>0.0070000000000000001</v>
      </c>
      <c r="R398" s="224">
        <f>Q398*H398</f>
        <v>0.39087300000000003</v>
      </c>
      <c r="S398" s="224">
        <v>0</v>
      </c>
      <c r="T398" s="225">
        <f>S398*H398</f>
        <v>0</v>
      </c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R398" s="226" t="s">
        <v>398</v>
      </c>
      <c r="AT398" s="226" t="s">
        <v>395</v>
      </c>
      <c r="AU398" s="226" t="s">
        <v>88</v>
      </c>
      <c r="AY398" s="20" t="s">
        <v>173</v>
      </c>
      <c r="BE398" s="227">
        <f>IF(N398="základní",J398,0)</f>
        <v>0</v>
      </c>
      <c r="BF398" s="227">
        <f>IF(N398="snížená",J398,0)</f>
        <v>0</v>
      </c>
      <c r="BG398" s="227">
        <f>IF(N398="zákl. přenesená",J398,0)</f>
        <v>0</v>
      </c>
      <c r="BH398" s="227">
        <f>IF(N398="sníž. přenesená",J398,0)</f>
        <v>0</v>
      </c>
      <c r="BI398" s="227">
        <f>IF(N398="nulová",J398,0)</f>
        <v>0</v>
      </c>
      <c r="BJ398" s="20" t="s">
        <v>86</v>
      </c>
      <c r="BK398" s="227">
        <f>ROUND(I398*H398,2)</f>
        <v>0</v>
      </c>
      <c r="BL398" s="20" t="s">
        <v>294</v>
      </c>
      <c r="BM398" s="226" t="s">
        <v>634</v>
      </c>
    </row>
    <row r="399" s="2" customFormat="1">
      <c r="A399" s="41"/>
      <c r="B399" s="42"/>
      <c r="C399" s="43"/>
      <c r="D399" s="228" t="s">
        <v>183</v>
      </c>
      <c r="E399" s="43"/>
      <c r="F399" s="229" t="s">
        <v>633</v>
      </c>
      <c r="G399" s="43"/>
      <c r="H399" s="43"/>
      <c r="I399" s="230"/>
      <c r="J399" s="43"/>
      <c r="K399" s="43"/>
      <c r="L399" s="47"/>
      <c r="M399" s="231"/>
      <c r="N399" s="232"/>
      <c r="O399" s="87"/>
      <c r="P399" s="87"/>
      <c r="Q399" s="87"/>
      <c r="R399" s="87"/>
      <c r="S399" s="87"/>
      <c r="T399" s="88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T399" s="20" t="s">
        <v>183</v>
      </c>
      <c r="AU399" s="20" t="s">
        <v>88</v>
      </c>
    </row>
    <row r="400" s="13" customFormat="1">
      <c r="A400" s="13"/>
      <c r="B400" s="235"/>
      <c r="C400" s="236"/>
      <c r="D400" s="228" t="s">
        <v>187</v>
      </c>
      <c r="E400" s="237" t="s">
        <v>19</v>
      </c>
      <c r="F400" s="238" t="s">
        <v>630</v>
      </c>
      <c r="G400" s="236"/>
      <c r="H400" s="237" t="s">
        <v>19</v>
      </c>
      <c r="I400" s="239"/>
      <c r="J400" s="236"/>
      <c r="K400" s="236"/>
      <c r="L400" s="240"/>
      <c r="M400" s="241"/>
      <c r="N400" s="242"/>
      <c r="O400" s="242"/>
      <c r="P400" s="242"/>
      <c r="Q400" s="242"/>
      <c r="R400" s="242"/>
      <c r="S400" s="242"/>
      <c r="T400" s="24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4" t="s">
        <v>187</v>
      </c>
      <c r="AU400" s="244" t="s">
        <v>88</v>
      </c>
      <c r="AV400" s="13" t="s">
        <v>86</v>
      </c>
      <c r="AW400" s="13" t="s">
        <v>37</v>
      </c>
      <c r="AX400" s="13" t="s">
        <v>78</v>
      </c>
      <c r="AY400" s="244" t="s">
        <v>173</v>
      </c>
    </row>
    <row r="401" s="13" customFormat="1">
      <c r="A401" s="13"/>
      <c r="B401" s="235"/>
      <c r="C401" s="236"/>
      <c r="D401" s="228" t="s">
        <v>187</v>
      </c>
      <c r="E401" s="237" t="s">
        <v>19</v>
      </c>
      <c r="F401" s="238" t="s">
        <v>635</v>
      </c>
      <c r="G401" s="236"/>
      <c r="H401" s="237" t="s">
        <v>19</v>
      </c>
      <c r="I401" s="239"/>
      <c r="J401" s="236"/>
      <c r="K401" s="236"/>
      <c r="L401" s="240"/>
      <c r="M401" s="241"/>
      <c r="N401" s="242"/>
      <c r="O401" s="242"/>
      <c r="P401" s="242"/>
      <c r="Q401" s="242"/>
      <c r="R401" s="242"/>
      <c r="S401" s="242"/>
      <c r="T401" s="24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4" t="s">
        <v>187</v>
      </c>
      <c r="AU401" s="244" t="s">
        <v>88</v>
      </c>
      <c r="AV401" s="13" t="s">
        <v>86</v>
      </c>
      <c r="AW401" s="13" t="s">
        <v>37</v>
      </c>
      <c r="AX401" s="13" t="s">
        <v>78</v>
      </c>
      <c r="AY401" s="244" t="s">
        <v>173</v>
      </c>
    </row>
    <row r="402" s="14" customFormat="1">
      <c r="A402" s="14"/>
      <c r="B402" s="245"/>
      <c r="C402" s="246"/>
      <c r="D402" s="228" t="s">
        <v>187</v>
      </c>
      <c r="E402" s="247" t="s">
        <v>19</v>
      </c>
      <c r="F402" s="248" t="s">
        <v>262</v>
      </c>
      <c r="G402" s="246"/>
      <c r="H402" s="249">
        <v>16.640000000000001</v>
      </c>
      <c r="I402" s="250"/>
      <c r="J402" s="246"/>
      <c r="K402" s="246"/>
      <c r="L402" s="251"/>
      <c r="M402" s="252"/>
      <c r="N402" s="253"/>
      <c r="O402" s="253"/>
      <c r="P402" s="253"/>
      <c r="Q402" s="253"/>
      <c r="R402" s="253"/>
      <c r="S402" s="253"/>
      <c r="T402" s="25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5" t="s">
        <v>187</v>
      </c>
      <c r="AU402" s="255" t="s">
        <v>88</v>
      </c>
      <c r="AV402" s="14" t="s">
        <v>88</v>
      </c>
      <c r="AW402" s="14" t="s">
        <v>37</v>
      </c>
      <c r="AX402" s="14" t="s">
        <v>78</v>
      </c>
      <c r="AY402" s="255" t="s">
        <v>173</v>
      </c>
    </row>
    <row r="403" s="14" customFormat="1">
      <c r="A403" s="14"/>
      <c r="B403" s="245"/>
      <c r="C403" s="246"/>
      <c r="D403" s="228" t="s">
        <v>187</v>
      </c>
      <c r="E403" s="247" t="s">
        <v>19</v>
      </c>
      <c r="F403" s="248" t="s">
        <v>265</v>
      </c>
      <c r="G403" s="246"/>
      <c r="H403" s="249">
        <v>19.219999999999999</v>
      </c>
      <c r="I403" s="250"/>
      <c r="J403" s="246"/>
      <c r="K403" s="246"/>
      <c r="L403" s="251"/>
      <c r="M403" s="252"/>
      <c r="N403" s="253"/>
      <c r="O403" s="253"/>
      <c r="P403" s="253"/>
      <c r="Q403" s="253"/>
      <c r="R403" s="253"/>
      <c r="S403" s="253"/>
      <c r="T403" s="25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5" t="s">
        <v>187</v>
      </c>
      <c r="AU403" s="255" t="s">
        <v>88</v>
      </c>
      <c r="AV403" s="14" t="s">
        <v>88</v>
      </c>
      <c r="AW403" s="14" t="s">
        <v>37</v>
      </c>
      <c r="AX403" s="14" t="s">
        <v>78</v>
      </c>
      <c r="AY403" s="255" t="s">
        <v>173</v>
      </c>
    </row>
    <row r="404" s="14" customFormat="1">
      <c r="A404" s="14"/>
      <c r="B404" s="245"/>
      <c r="C404" s="246"/>
      <c r="D404" s="228" t="s">
        <v>187</v>
      </c>
      <c r="E404" s="247" t="s">
        <v>19</v>
      </c>
      <c r="F404" s="248" t="s">
        <v>268</v>
      </c>
      <c r="G404" s="246"/>
      <c r="H404" s="249">
        <v>14.65</v>
      </c>
      <c r="I404" s="250"/>
      <c r="J404" s="246"/>
      <c r="K404" s="246"/>
      <c r="L404" s="251"/>
      <c r="M404" s="252"/>
      <c r="N404" s="253"/>
      <c r="O404" s="253"/>
      <c r="P404" s="253"/>
      <c r="Q404" s="253"/>
      <c r="R404" s="253"/>
      <c r="S404" s="253"/>
      <c r="T404" s="25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5" t="s">
        <v>187</v>
      </c>
      <c r="AU404" s="255" t="s">
        <v>88</v>
      </c>
      <c r="AV404" s="14" t="s">
        <v>88</v>
      </c>
      <c r="AW404" s="14" t="s">
        <v>37</v>
      </c>
      <c r="AX404" s="14" t="s">
        <v>78</v>
      </c>
      <c r="AY404" s="255" t="s">
        <v>173</v>
      </c>
    </row>
    <row r="405" s="14" customFormat="1">
      <c r="A405" s="14"/>
      <c r="B405" s="245"/>
      <c r="C405" s="246"/>
      <c r="D405" s="228" t="s">
        <v>187</v>
      </c>
      <c r="E405" s="247" t="s">
        <v>19</v>
      </c>
      <c r="F405" s="248" t="s">
        <v>269</v>
      </c>
      <c r="G405" s="246"/>
      <c r="H405" s="249">
        <v>2.6699999999999999</v>
      </c>
      <c r="I405" s="250"/>
      <c r="J405" s="246"/>
      <c r="K405" s="246"/>
      <c r="L405" s="251"/>
      <c r="M405" s="252"/>
      <c r="N405" s="253"/>
      <c r="O405" s="253"/>
      <c r="P405" s="253"/>
      <c r="Q405" s="253"/>
      <c r="R405" s="253"/>
      <c r="S405" s="253"/>
      <c r="T405" s="25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5" t="s">
        <v>187</v>
      </c>
      <c r="AU405" s="255" t="s">
        <v>88</v>
      </c>
      <c r="AV405" s="14" t="s">
        <v>88</v>
      </c>
      <c r="AW405" s="14" t="s">
        <v>37</v>
      </c>
      <c r="AX405" s="14" t="s">
        <v>78</v>
      </c>
      <c r="AY405" s="255" t="s">
        <v>173</v>
      </c>
    </row>
    <row r="406" s="15" customFormat="1">
      <c r="A406" s="15"/>
      <c r="B406" s="256"/>
      <c r="C406" s="257"/>
      <c r="D406" s="228" t="s">
        <v>187</v>
      </c>
      <c r="E406" s="258" t="s">
        <v>19</v>
      </c>
      <c r="F406" s="259" t="s">
        <v>191</v>
      </c>
      <c r="G406" s="257"/>
      <c r="H406" s="260">
        <v>53.18</v>
      </c>
      <c r="I406" s="261"/>
      <c r="J406" s="257"/>
      <c r="K406" s="257"/>
      <c r="L406" s="262"/>
      <c r="M406" s="263"/>
      <c r="N406" s="264"/>
      <c r="O406" s="264"/>
      <c r="P406" s="264"/>
      <c r="Q406" s="264"/>
      <c r="R406" s="264"/>
      <c r="S406" s="264"/>
      <c r="T406" s="26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66" t="s">
        <v>187</v>
      </c>
      <c r="AU406" s="266" t="s">
        <v>88</v>
      </c>
      <c r="AV406" s="15" t="s">
        <v>181</v>
      </c>
      <c r="AW406" s="15" t="s">
        <v>37</v>
      </c>
      <c r="AX406" s="15" t="s">
        <v>86</v>
      </c>
      <c r="AY406" s="266" t="s">
        <v>173</v>
      </c>
    </row>
    <row r="407" s="14" customFormat="1">
      <c r="A407" s="14"/>
      <c r="B407" s="245"/>
      <c r="C407" s="246"/>
      <c r="D407" s="228" t="s">
        <v>187</v>
      </c>
      <c r="E407" s="246"/>
      <c r="F407" s="248" t="s">
        <v>636</v>
      </c>
      <c r="G407" s="246"/>
      <c r="H407" s="249">
        <v>55.838999999999999</v>
      </c>
      <c r="I407" s="250"/>
      <c r="J407" s="246"/>
      <c r="K407" s="246"/>
      <c r="L407" s="251"/>
      <c r="M407" s="252"/>
      <c r="N407" s="253"/>
      <c r="O407" s="253"/>
      <c r="P407" s="253"/>
      <c r="Q407" s="253"/>
      <c r="R407" s="253"/>
      <c r="S407" s="253"/>
      <c r="T407" s="25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5" t="s">
        <v>187</v>
      </c>
      <c r="AU407" s="255" t="s">
        <v>88</v>
      </c>
      <c r="AV407" s="14" t="s">
        <v>88</v>
      </c>
      <c r="AW407" s="14" t="s">
        <v>4</v>
      </c>
      <c r="AX407" s="14" t="s">
        <v>86</v>
      </c>
      <c r="AY407" s="255" t="s">
        <v>173</v>
      </c>
    </row>
    <row r="408" s="2" customFormat="1" ht="24.15" customHeight="1">
      <c r="A408" s="41"/>
      <c r="B408" s="42"/>
      <c r="C408" s="267" t="s">
        <v>637</v>
      </c>
      <c r="D408" s="267" t="s">
        <v>395</v>
      </c>
      <c r="E408" s="268" t="s">
        <v>638</v>
      </c>
      <c r="F408" s="269" t="s">
        <v>639</v>
      </c>
      <c r="G408" s="270" t="s">
        <v>179</v>
      </c>
      <c r="H408" s="271">
        <v>24.77</v>
      </c>
      <c r="I408" s="272"/>
      <c r="J408" s="273">
        <f>ROUND(I408*H408,2)</f>
        <v>0</v>
      </c>
      <c r="K408" s="269" t="s">
        <v>19</v>
      </c>
      <c r="L408" s="274"/>
      <c r="M408" s="275" t="s">
        <v>19</v>
      </c>
      <c r="N408" s="276" t="s">
        <v>49</v>
      </c>
      <c r="O408" s="87"/>
      <c r="P408" s="224">
        <f>O408*H408</f>
        <v>0</v>
      </c>
      <c r="Q408" s="224">
        <v>0</v>
      </c>
      <c r="R408" s="224">
        <f>Q408*H408</f>
        <v>0</v>
      </c>
      <c r="S408" s="224">
        <v>0</v>
      </c>
      <c r="T408" s="225">
        <f>S408*H408</f>
        <v>0</v>
      </c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R408" s="226" t="s">
        <v>398</v>
      </c>
      <c r="AT408" s="226" t="s">
        <v>395</v>
      </c>
      <c r="AU408" s="226" t="s">
        <v>88</v>
      </c>
      <c r="AY408" s="20" t="s">
        <v>173</v>
      </c>
      <c r="BE408" s="227">
        <f>IF(N408="základní",J408,0)</f>
        <v>0</v>
      </c>
      <c r="BF408" s="227">
        <f>IF(N408="snížená",J408,0)</f>
        <v>0</v>
      </c>
      <c r="BG408" s="227">
        <f>IF(N408="zákl. přenesená",J408,0)</f>
        <v>0</v>
      </c>
      <c r="BH408" s="227">
        <f>IF(N408="sníž. přenesená",J408,0)</f>
        <v>0</v>
      </c>
      <c r="BI408" s="227">
        <f>IF(N408="nulová",J408,0)</f>
        <v>0</v>
      </c>
      <c r="BJ408" s="20" t="s">
        <v>86</v>
      </c>
      <c r="BK408" s="227">
        <f>ROUND(I408*H408,2)</f>
        <v>0</v>
      </c>
      <c r="BL408" s="20" t="s">
        <v>294</v>
      </c>
      <c r="BM408" s="226" t="s">
        <v>640</v>
      </c>
    </row>
    <row r="409" s="2" customFormat="1">
      <c r="A409" s="41"/>
      <c r="B409" s="42"/>
      <c r="C409" s="43"/>
      <c r="D409" s="228" t="s">
        <v>183</v>
      </c>
      <c r="E409" s="43"/>
      <c r="F409" s="229" t="s">
        <v>639</v>
      </c>
      <c r="G409" s="43"/>
      <c r="H409" s="43"/>
      <c r="I409" s="230"/>
      <c r="J409" s="43"/>
      <c r="K409" s="43"/>
      <c r="L409" s="47"/>
      <c r="M409" s="231"/>
      <c r="N409" s="232"/>
      <c r="O409" s="87"/>
      <c r="P409" s="87"/>
      <c r="Q409" s="87"/>
      <c r="R409" s="87"/>
      <c r="S409" s="87"/>
      <c r="T409" s="88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T409" s="20" t="s">
        <v>183</v>
      </c>
      <c r="AU409" s="20" t="s">
        <v>88</v>
      </c>
    </row>
    <row r="410" s="13" customFormat="1">
      <c r="A410" s="13"/>
      <c r="B410" s="235"/>
      <c r="C410" s="236"/>
      <c r="D410" s="228" t="s">
        <v>187</v>
      </c>
      <c r="E410" s="237" t="s">
        <v>19</v>
      </c>
      <c r="F410" s="238" t="s">
        <v>630</v>
      </c>
      <c r="G410" s="236"/>
      <c r="H410" s="237" t="s">
        <v>19</v>
      </c>
      <c r="I410" s="239"/>
      <c r="J410" s="236"/>
      <c r="K410" s="236"/>
      <c r="L410" s="240"/>
      <c r="M410" s="241"/>
      <c r="N410" s="242"/>
      <c r="O410" s="242"/>
      <c r="P410" s="242"/>
      <c r="Q410" s="242"/>
      <c r="R410" s="242"/>
      <c r="S410" s="242"/>
      <c r="T410" s="24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4" t="s">
        <v>187</v>
      </c>
      <c r="AU410" s="244" t="s">
        <v>88</v>
      </c>
      <c r="AV410" s="13" t="s">
        <v>86</v>
      </c>
      <c r="AW410" s="13" t="s">
        <v>37</v>
      </c>
      <c r="AX410" s="13" t="s">
        <v>78</v>
      </c>
      <c r="AY410" s="244" t="s">
        <v>173</v>
      </c>
    </row>
    <row r="411" s="13" customFormat="1">
      <c r="A411" s="13"/>
      <c r="B411" s="235"/>
      <c r="C411" s="236"/>
      <c r="D411" s="228" t="s">
        <v>187</v>
      </c>
      <c r="E411" s="237" t="s">
        <v>19</v>
      </c>
      <c r="F411" s="238" t="s">
        <v>641</v>
      </c>
      <c r="G411" s="236"/>
      <c r="H411" s="237" t="s">
        <v>19</v>
      </c>
      <c r="I411" s="239"/>
      <c r="J411" s="236"/>
      <c r="K411" s="236"/>
      <c r="L411" s="240"/>
      <c r="M411" s="241"/>
      <c r="N411" s="242"/>
      <c r="O411" s="242"/>
      <c r="P411" s="242"/>
      <c r="Q411" s="242"/>
      <c r="R411" s="242"/>
      <c r="S411" s="242"/>
      <c r="T411" s="24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4" t="s">
        <v>187</v>
      </c>
      <c r="AU411" s="244" t="s">
        <v>88</v>
      </c>
      <c r="AV411" s="13" t="s">
        <v>86</v>
      </c>
      <c r="AW411" s="13" t="s">
        <v>37</v>
      </c>
      <c r="AX411" s="13" t="s">
        <v>78</v>
      </c>
      <c r="AY411" s="244" t="s">
        <v>173</v>
      </c>
    </row>
    <row r="412" s="14" customFormat="1">
      <c r="A412" s="14"/>
      <c r="B412" s="245"/>
      <c r="C412" s="246"/>
      <c r="D412" s="228" t="s">
        <v>187</v>
      </c>
      <c r="E412" s="247" t="s">
        <v>19</v>
      </c>
      <c r="F412" s="248" t="s">
        <v>263</v>
      </c>
      <c r="G412" s="246"/>
      <c r="H412" s="249">
        <v>23.59</v>
      </c>
      <c r="I412" s="250"/>
      <c r="J412" s="246"/>
      <c r="K412" s="246"/>
      <c r="L412" s="251"/>
      <c r="M412" s="252"/>
      <c r="N412" s="253"/>
      <c r="O412" s="253"/>
      <c r="P412" s="253"/>
      <c r="Q412" s="253"/>
      <c r="R412" s="253"/>
      <c r="S412" s="253"/>
      <c r="T412" s="25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5" t="s">
        <v>187</v>
      </c>
      <c r="AU412" s="255" t="s">
        <v>88</v>
      </c>
      <c r="AV412" s="14" t="s">
        <v>88</v>
      </c>
      <c r="AW412" s="14" t="s">
        <v>37</v>
      </c>
      <c r="AX412" s="14" t="s">
        <v>86</v>
      </c>
      <c r="AY412" s="255" t="s">
        <v>173</v>
      </c>
    </row>
    <row r="413" s="14" customFormat="1">
      <c r="A413" s="14"/>
      <c r="B413" s="245"/>
      <c r="C413" s="246"/>
      <c r="D413" s="228" t="s">
        <v>187</v>
      </c>
      <c r="E413" s="246"/>
      <c r="F413" s="248" t="s">
        <v>642</v>
      </c>
      <c r="G413" s="246"/>
      <c r="H413" s="249">
        <v>24.77</v>
      </c>
      <c r="I413" s="250"/>
      <c r="J413" s="246"/>
      <c r="K413" s="246"/>
      <c r="L413" s="251"/>
      <c r="M413" s="252"/>
      <c r="N413" s="253"/>
      <c r="O413" s="253"/>
      <c r="P413" s="253"/>
      <c r="Q413" s="253"/>
      <c r="R413" s="253"/>
      <c r="S413" s="253"/>
      <c r="T413" s="25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5" t="s">
        <v>187</v>
      </c>
      <c r="AU413" s="255" t="s">
        <v>88</v>
      </c>
      <c r="AV413" s="14" t="s">
        <v>88</v>
      </c>
      <c r="AW413" s="14" t="s">
        <v>4</v>
      </c>
      <c r="AX413" s="14" t="s">
        <v>86</v>
      </c>
      <c r="AY413" s="255" t="s">
        <v>173</v>
      </c>
    </row>
    <row r="414" s="2" customFormat="1" ht="24.15" customHeight="1">
      <c r="A414" s="41"/>
      <c r="B414" s="42"/>
      <c r="C414" s="267" t="s">
        <v>643</v>
      </c>
      <c r="D414" s="267" t="s">
        <v>395</v>
      </c>
      <c r="E414" s="268" t="s">
        <v>644</v>
      </c>
      <c r="F414" s="269" t="s">
        <v>645</v>
      </c>
      <c r="G414" s="270" t="s">
        <v>179</v>
      </c>
      <c r="H414" s="271">
        <v>11.308999999999999</v>
      </c>
      <c r="I414" s="272"/>
      <c r="J414" s="273">
        <f>ROUND(I414*H414,2)</f>
        <v>0</v>
      </c>
      <c r="K414" s="269" t="s">
        <v>19</v>
      </c>
      <c r="L414" s="274"/>
      <c r="M414" s="275" t="s">
        <v>19</v>
      </c>
      <c r="N414" s="276" t="s">
        <v>49</v>
      </c>
      <c r="O414" s="87"/>
      <c r="P414" s="224">
        <f>O414*H414</f>
        <v>0</v>
      </c>
      <c r="Q414" s="224">
        <v>0</v>
      </c>
      <c r="R414" s="224">
        <f>Q414*H414</f>
        <v>0</v>
      </c>
      <c r="S414" s="224">
        <v>0</v>
      </c>
      <c r="T414" s="225">
        <f>S414*H414</f>
        <v>0</v>
      </c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R414" s="226" t="s">
        <v>398</v>
      </c>
      <c r="AT414" s="226" t="s">
        <v>395</v>
      </c>
      <c r="AU414" s="226" t="s">
        <v>88</v>
      </c>
      <c r="AY414" s="20" t="s">
        <v>173</v>
      </c>
      <c r="BE414" s="227">
        <f>IF(N414="základní",J414,0)</f>
        <v>0</v>
      </c>
      <c r="BF414" s="227">
        <f>IF(N414="snížená",J414,0)</f>
        <v>0</v>
      </c>
      <c r="BG414" s="227">
        <f>IF(N414="zákl. přenesená",J414,0)</f>
        <v>0</v>
      </c>
      <c r="BH414" s="227">
        <f>IF(N414="sníž. přenesená",J414,0)</f>
        <v>0</v>
      </c>
      <c r="BI414" s="227">
        <f>IF(N414="nulová",J414,0)</f>
        <v>0</v>
      </c>
      <c r="BJ414" s="20" t="s">
        <v>86</v>
      </c>
      <c r="BK414" s="227">
        <f>ROUND(I414*H414,2)</f>
        <v>0</v>
      </c>
      <c r="BL414" s="20" t="s">
        <v>294</v>
      </c>
      <c r="BM414" s="226" t="s">
        <v>646</v>
      </c>
    </row>
    <row r="415" s="2" customFormat="1">
      <c r="A415" s="41"/>
      <c r="B415" s="42"/>
      <c r="C415" s="43"/>
      <c r="D415" s="228" t="s">
        <v>183</v>
      </c>
      <c r="E415" s="43"/>
      <c r="F415" s="229" t="s">
        <v>645</v>
      </c>
      <c r="G415" s="43"/>
      <c r="H415" s="43"/>
      <c r="I415" s="230"/>
      <c r="J415" s="43"/>
      <c r="K415" s="43"/>
      <c r="L415" s="47"/>
      <c r="M415" s="231"/>
      <c r="N415" s="232"/>
      <c r="O415" s="87"/>
      <c r="P415" s="87"/>
      <c r="Q415" s="87"/>
      <c r="R415" s="87"/>
      <c r="S415" s="87"/>
      <c r="T415" s="88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T415" s="20" t="s">
        <v>183</v>
      </c>
      <c r="AU415" s="20" t="s">
        <v>88</v>
      </c>
    </row>
    <row r="416" s="13" customFormat="1">
      <c r="A416" s="13"/>
      <c r="B416" s="235"/>
      <c r="C416" s="236"/>
      <c r="D416" s="228" t="s">
        <v>187</v>
      </c>
      <c r="E416" s="237" t="s">
        <v>19</v>
      </c>
      <c r="F416" s="238" t="s">
        <v>630</v>
      </c>
      <c r="G416" s="236"/>
      <c r="H416" s="237" t="s">
        <v>19</v>
      </c>
      <c r="I416" s="239"/>
      <c r="J416" s="236"/>
      <c r="K416" s="236"/>
      <c r="L416" s="240"/>
      <c r="M416" s="241"/>
      <c r="N416" s="242"/>
      <c r="O416" s="242"/>
      <c r="P416" s="242"/>
      <c r="Q416" s="242"/>
      <c r="R416" s="242"/>
      <c r="S416" s="242"/>
      <c r="T416" s="24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4" t="s">
        <v>187</v>
      </c>
      <c r="AU416" s="244" t="s">
        <v>88</v>
      </c>
      <c r="AV416" s="13" t="s">
        <v>86</v>
      </c>
      <c r="AW416" s="13" t="s">
        <v>37</v>
      </c>
      <c r="AX416" s="13" t="s">
        <v>78</v>
      </c>
      <c r="AY416" s="244" t="s">
        <v>173</v>
      </c>
    </row>
    <row r="417" s="13" customFormat="1">
      <c r="A417" s="13"/>
      <c r="B417" s="235"/>
      <c r="C417" s="236"/>
      <c r="D417" s="228" t="s">
        <v>187</v>
      </c>
      <c r="E417" s="237" t="s">
        <v>19</v>
      </c>
      <c r="F417" s="238" t="s">
        <v>647</v>
      </c>
      <c r="G417" s="236"/>
      <c r="H417" s="237" t="s">
        <v>19</v>
      </c>
      <c r="I417" s="239"/>
      <c r="J417" s="236"/>
      <c r="K417" s="236"/>
      <c r="L417" s="240"/>
      <c r="M417" s="241"/>
      <c r="N417" s="242"/>
      <c r="O417" s="242"/>
      <c r="P417" s="242"/>
      <c r="Q417" s="242"/>
      <c r="R417" s="242"/>
      <c r="S417" s="242"/>
      <c r="T417" s="24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4" t="s">
        <v>187</v>
      </c>
      <c r="AU417" s="244" t="s">
        <v>88</v>
      </c>
      <c r="AV417" s="13" t="s">
        <v>86</v>
      </c>
      <c r="AW417" s="13" t="s">
        <v>37</v>
      </c>
      <c r="AX417" s="13" t="s">
        <v>78</v>
      </c>
      <c r="AY417" s="244" t="s">
        <v>173</v>
      </c>
    </row>
    <row r="418" s="14" customFormat="1">
      <c r="A418" s="14"/>
      <c r="B418" s="245"/>
      <c r="C418" s="246"/>
      <c r="D418" s="228" t="s">
        <v>187</v>
      </c>
      <c r="E418" s="247" t="s">
        <v>19</v>
      </c>
      <c r="F418" s="248" t="s">
        <v>264</v>
      </c>
      <c r="G418" s="246"/>
      <c r="H418" s="249">
        <v>3.6400000000000001</v>
      </c>
      <c r="I418" s="250"/>
      <c r="J418" s="246"/>
      <c r="K418" s="246"/>
      <c r="L418" s="251"/>
      <c r="M418" s="252"/>
      <c r="N418" s="253"/>
      <c r="O418" s="253"/>
      <c r="P418" s="253"/>
      <c r="Q418" s="253"/>
      <c r="R418" s="253"/>
      <c r="S418" s="253"/>
      <c r="T418" s="25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5" t="s">
        <v>187</v>
      </c>
      <c r="AU418" s="255" t="s">
        <v>88</v>
      </c>
      <c r="AV418" s="14" t="s">
        <v>88</v>
      </c>
      <c r="AW418" s="14" t="s">
        <v>37</v>
      </c>
      <c r="AX418" s="14" t="s">
        <v>78</v>
      </c>
      <c r="AY418" s="255" t="s">
        <v>173</v>
      </c>
    </row>
    <row r="419" s="14" customFormat="1">
      <c r="A419" s="14"/>
      <c r="B419" s="245"/>
      <c r="C419" s="246"/>
      <c r="D419" s="228" t="s">
        <v>187</v>
      </c>
      <c r="E419" s="247" t="s">
        <v>19</v>
      </c>
      <c r="F419" s="248" t="s">
        <v>266</v>
      </c>
      <c r="G419" s="246"/>
      <c r="H419" s="249">
        <v>3.1800000000000002</v>
      </c>
      <c r="I419" s="250"/>
      <c r="J419" s="246"/>
      <c r="K419" s="246"/>
      <c r="L419" s="251"/>
      <c r="M419" s="252"/>
      <c r="N419" s="253"/>
      <c r="O419" s="253"/>
      <c r="P419" s="253"/>
      <c r="Q419" s="253"/>
      <c r="R419" s="253"/>
      <c r="S419" s="253"/>
      <c r="T419" s="25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5" t="s">
        <v>187</v>
      </c>
      <c r="AU419" s="255" t="s">
        <v>88</v>
      </c>
      <c r="AV419" s="14" t="s">
        <v>88</v>
      </c>
      <c r="AW419" s="14" t="s">
        <v>37</v>
      </c>
      <c r="AX419" s="14" t="s">
        <v>78</v>
      </c>
      <c r="AY419" s="255" t="s">
        <v>173</v>
      </c>
    </row>
    <row r="420" s="14" customFormat="1">
      <c r="A420" s="14"/>
      <c r="B420" s="245"/>
      <c r="C420" s="246"/>
      <c r="D420" s="228" t="s">
        <v>187</v>
      </c>
      <c r="E420" s="247" t="s">
        <v>19</v>
      </c>
      <c r="F420" s="248" t="s">
        <v>270</v>
      </c>
      <c r="G420" s="246"/>
      <c r="H420" s="249">
        <v>3.9500000000000002</v>
      </c>
      <c r="I420" s="250"/>
      <c r="J420" s="246"/>
      <c r="K420" s="246"/>
      <c r="L420" s="251"/>
      <c r="M420" s="252"/>
      <c r="N420" s="253"/>
      <c r="O420" s="253"/>
      <c r="P420" s="253"/>
      <c r="Q420" s="253"/>
      <c r="R420" s="253"/>
      <c r="S420" s="253"/>
      <c r="T420" s="25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55" t="s">
        <v>187</v>
      </c>
      <c r="AU420" s="255" t="s">
        <v>88</v>
      </c>
      <c r="AV420" s="14" t="s">
        <v>88</v>
      </c>
      <c r="AW420" s="14" t="s">
        <v>37</v>
      </c>
      <c r="AX420" s="14" t="s">
        <v>78</v>
      </c>
      <c r="AY420" s="255" t="s">
        <v>173</v>
      </c>
    </row>
    <row r="421" s="15" customFormat="1">
      <c r="A421" s="15"/>
      <c r="B421" s="256"/>
      <c r="C421" s="257"/>
      <c r="D421" s="228" t="s">
        <v>187</v>
      </c>
      <c r="E421" s="258" t="s">
        <v>19</v>
      </c>
      <c r="F421" s="259" t="s">
        <v>191</v>
      </c>
      <c r="G421" s="257"/>
      <c r="H421" s="260">
        <v>10.77</v>
      </c>
      <c r="I421" s="261"/>
      <c r="J421" s="257"/>
      <c r="K421" s="257"/>
      <c r="L421" s="262"/>
      <c r="M421" s="263"/>
      <c r="N421" s="264"/>
      <c r="O421" s="264"/>
      <c r="P421" s="264"/>
      <c r="Q421" s="264"/>
      <c r="R421" s="264"/>
      <c r="S421" s="264"/>
      <c r="T421" s="26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66" t="s">
        <v>187</v>
      </c>
      <c r="AU421" s="266" t="s">
        <v>88</v>
      </c>
      <c r="AV421" s="15" t="s">
        <v>181</v>
      </c>
      <c r="AW421" s="15" t="s">
        <v>37</v>
      </c>
      <c r="AX421" s="15" t="s">
        <v>86</v>
      </c>
      <c r="AY421" s="266" t="s">
        <v>173</v>
      </c>
    </row>
    <row r="422" s="14" customFormat="1">
      <c r="A422" s="14"/>
      <c r="B422" s="245"/>
      <c r="C422" s="246"/>
      <c r="D422" s="228" t="s">
        <v>187</v>
      </c>
      <c r="E422" s="246"/>
      <c r="F422" s="248" t="s">
        <v>648</v>
      </c>
      <c r="G422" s="246"/>
      <c r="H422" s="249">
        <v>11.308999999999999</v>
      </c>
      <c r="I422" s="250"/>
      <c r="J422" s="246"/>
      <c r="K422" s="246"/>
      <c r="L422" s="251"/>
      <c r="M422" s="252"/>
      <c r="N422" s="253"/>
      <c r="O422" s="253"/>
      <c r="P422" s="253"/>
      <c r="Q422" s="253"/>
      <c r="R422" s="253"/>
      <c r="S422" s="253"/>
      <c r="T422" s="25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5" t="s">
        <v>187</v>
      </c>
      <c r="AU422" s="255" t="s">
        <v>88</v>
      </c>
      <c r="AV422" s="14" t="s">
        <v>88</v>
      </c>
      <c r="AW422" s="14" t="s">
        <v>4</v>
      </c>
      <c r="AX422" s="14" t="s">
        <v>86</v>
      </c>
      <c r="AY422" s="255" t="s">
        <v>173</v>
      </c>
    </row>
    <row r="423" s="2" customFormat="1" ht="16.5" customHeight="1">
      <c r="A423" s="41"/>
      <c r="B423" s="42"/>
      <c r="C423" s="215" t="s">
        <v>649</v>
      </c>
      <c r="D423" s="215" t="s">
        <v>176</v>
      </c>
      <c r="E423" s="216" t="s">
        <v>650</v>
      </c>
      <c r="F423" s="217" t="s">
        <v>651</v>
      </c>
      <c r="G423" s="218" t="s">
        <v>179</v>
      </c>
      <c r="H423" s="219">
        <v>1</v>
      </c>
      <c r="I423" s="220"/>
      <c r="J423" s="221">
        <f>ROUND(I423*H423,2)</f>
        <v>0</v>
      </c>
      <c r="K423" s="217" t="s">
        <v>180</v>
      </c>
      <c r="L423" s="47"/>
      <c r="M423" s="222" t="s">
        <v>19</v>
      </c>
      <c r="N423" s="223" t="s">
        <v>49</v>
      </c>
      <c r="O423" s="87"/>
      <c r="P423" s="224">
        <f>O423*H423</f>
        <v>0</v>
      </c>
      <c r="Q423" s="224">
        <v>0</v>
      </c>
      <c r="R423" s="224">
        <f>Q423*H423</f>
        <v>0</v>
      </c>
      <c r="S423" s="224">
        <v>0.01065</v>
      </c>
      <c r="T423" s="225">
        <f>S423*H423</f>
        <v>0.01065</v>
      </c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R423" s="226" t="s">
        <v>294</v>
      </c>
      <c r="AT423" s="226" t="s">
        <v>176</v>
      </c>
      <c r="AU423" s="226" t="s">
        <v>88</v>
      </c>
      <c r="AY423" s="20" t="s">
        <v>173</v>
      </c>
      <c r="BE423" s="227">
        <f>IF(N423="základní",J423,0)</f>
        <v>0</v>
      </c>
      <c r="BF423" s="227">
        <f>IF(N423="snížená",J423,0)</f>
        <v>0</v>
      </c>
      <c r="BG423" s="227">
        <f>IF(N423="zákl. přenesená",J423,0)</f>
        <v>0</v>
      </c>
      <c r="BH423" s="227">
        <f>IF(N423="sníž. přenesená",J423,0)</f>
        <v>0</v>
      </c>
      <c r="BI423" s="227">
        <f>IF(N423="nulová",J423,0)</f>
        <v>0</v>
      </c>
      <c r="BJ423" s="20" t="s">
        <v>86</v>
      </c>
      <c r="BK423" s="227">
        <f>ROUND(I423*H423,2)</f>
        <v>0</v>
      </c>
      <c r="BL423" s="20" t="s">
        <v>294</v>
      </c>
      <c r="BM423" s="226" t="s">
        <v>652</v>
      </c>
    </row>
    <row r="424" s="2" customFormat="1">
      <c r="A424" s="41"/>
      <c r="B424" s="42"/>
      <c r="C424" s="43"/>
      <c r="D424" s="228" t="s">
        <v>183</v>
      </c>
      <c r="E424" s="43"/>
      <c r="F424" s="229" t="s">
        <v>653</v>
      </c>
      <c r="G424" s="43"/>
      <c r="H424" s="43"/>
      <c r="I424" s="230"/>
      <c r="J424" s="43"/>
      <c r="K424" s="43"/>
      <c r="L424" s="47"/>
      <c r="M424" s="231"/>
      <c r="N424" s="232"/>
      <c r="O424" s="87"/>
      <c r="P424" s="87"/>
      <c r="Q424" s="87"/>
      <c r="R424" s="87"/>
      <c r="S424" s="87"/>
      <c r="T424" s="88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T424" s="20" t="s">
        <v>183</v>
      </c>
      <c r="AU424" s="20" t="s">
        <v>88</v>
      </c>
    </row>
    <row r="425" s="2" customFormat="1">
      <c r="A425" s="41"/>
      <c r="B425" s="42"/>
      <c r="C425" s="43"/>
      <c r="D425" s="233" t="s">
        <v>185</v>
      </c>
      <c r="E425" s="43"/>
      <c r="F425" s="234" t="s">
        <v>654</v>
      </c>
      <c r="G425" s="43"/>
      <c r="H425" s="43"/>
      <c r="I425" s="230"/>
      <c r="J425" s="43"/>
      <c r="K425" s="43"/>
      <c r="L425" s="47"/>
      <c r="M425" s="231"/>
      <c r="N425" s="232"/>
      <c r="O425" s="87"/>
      <c r="P425" s="87"/>
      <c r="Q425" s="87"/>
      <c r="R425" s="87"/>
      <c r="S425" s="87"/>
      <c r="T425" s="88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T425" s="20" t="s">
        <v>185</v>
      </c>
      <c r="AU425" s="20" t="s">
        <v>88</v>
      </c>
    </row>
    <row r="426" s="13" customFormat="1">
      <c r="A426" s="13"/>
      <c r="B426" s="235"/>
      <c r="C426" s="236"/>
      <c r="D426" s="228" t="s">
        <v>187</v>
      </c>
      <c r="E426" s="237" t="s">
        <v>19</v>
      </c>
      <c r="F426" s="238" t="s">
        <v>278</v>
      </c>
      <c r="G426" s="236"/>
      <c r="H426" s="237" t="s">
        <v>19</v>
      </c>
      <c r="I426" s="239"/>
      <c r="J426" s="236"/>
      <c r="K426" s="236"/>
      <c r="L426" s="240"/>
      <c r="M426" s="241"/>
      <c r="N426" s="242"/>
      <c r="O426" s="242"/>
      <c r="P426" s="242"/>
      <c r="Q426" s="242"/>
      <c r="R426" s="242"/>
      <c r="S426" s="242"/>
      <c r="T426" s="24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4" t="s">
        <v>187</v>
      </c>
      <c r="AU426" s="244" t="s">
        <v>88</v>
      </c>
      <c r="AV426" s="13" t="s">
        <v>86</v>
      </c>
      <c r="AW426" s="13" t="s">
        <v>37</v>
      </c>
      <c r="AX426" s="13" t="s">
        <v>78</v>
      </c>
      <c r="AY426" s="244" t="s">
        <v>173</v>
      </c>
    </row>
    <row r="427" s="14" customFormat="1">
      <c r="A427" s="14"/>
      <c r="B427" s="245"/>
      <c r="C427" s="246"/>
      <c r="D427" s="228" t="s">
        <v>187</v>
      </c>
      <c r="E427" s="247" t="s">
        <v>19</v>
      </c>
      <c r="F427" s="248" t="s">
        <v>655</v>
      </c>
      <c r="G427" s="246"/>
      <c r="H427" s="249">
        <v>1</v>
      </c>
      <c r="I427" s="250"/>
      <c r="J427" s="246"/>
      <c r="K427" s="246"/>
      <c r="L427" s="251"/>
      <c r="M427" s="252"/>
      <c r="N427" s="253"/>
      <c r="O427" s="253"/>
      <c r="P427" s="253"/>
      <c r="Q427" s="253"/>
      <c r="R427" s="253"/>
      <c r="S427" s="253"/>
      <c r="T427" s="25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5" t="s">
        <v>187</v>
      </c>
      <c r="AU427" s="255" t="s">
        <v>88</v>
      </c>
      <c r="AV427" s="14" t="s">
        <v>88</v>
      </c>
      <c r="AW427" s="14" t="s">
        <v>37</v>
      </c>
      <c r="AX427" s="14" t="s">
        <v>86</v>
      </c>
      <c r="AY427" s="255" t="s">
        <v>173</v>
      </c>
    </row>
    <row r="428" s="2" customFormat="1" ht="16.5" customHeight="1">
      <c r="A428" s="41"/>
      <c r="B428" s="42"/>
      <c r="C428" s="215" t="s">
        <v>656</v>
      </c>
      <c r="D428" s="215" t="s">
        <v>176</v>
      </c>
      <c r="E428" s="216" t="s">
        <v>657</v>
      </c>
      <c r="F428" s="217" t="s">
        <v>658</v>
      </c>
      <c r="G428" s="218" t="s">
        <v>19</v>
      </c>
      <c r="H428" s="219">
        <v>63.990000000000002</v>
      </c>
      <c r="I428" s="220"/>
      <c r="J428" s="221">
        <f>ROUND(I428*H428,2)</f>
        <v>0</v>
      </c>
      <c r="K428" s="217" t="s">
        <v>19</v>
      </c>
      <c r="L428" s="47"/>
      <c r="M428" s="222" t="s">
        <v>19</v>
      </c>
      <c r="N428" s="223" t="s">
        <v>49</v>
      </c>
      <c r="O428" s="87"/>
      <c r="P428" s="224">
        <f>O428*H428</f>
        <v>0</v>
      </c>
      <c r="Q428" s="224">
        <v>0</v>
      </c>
      <c r="R428" s="224">
        <f>Q428*H428</f>
        <v>0</v>
      </c>
      <c r="S428" s="224">
        <v>0</v>
      </c>
      <c r="T428" s="225">
        <f>S428*H428</f>
        <v>0</v>
      </c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R428" s="226" t="s">
        <v>294</v>
      </c>
      <c r="AT428" s="226" t="s">
        <v>176</v>
      </c>
      <c r="AU428" s="226" t="s">
        <v>88</v>
      </c>
      <c r="AY428" s="20" t="s">
        <v>173</v>
      </c>
      <c r="BE428" s="227">
        <f>IF(N428="základní",J428,0)</f>
        <v>0</v>
      </c>
      <c r="BF428" s="227">
        <f>IF(N428="snížená",J428,0)</f>
        <v>0</v>
      </c>
      <c r="BG428" s="227">
        <f>IF(N428="zákl. přenesená",J428,0)</f>
        <v>0</v>
      </c>
      <c r="BH428" s="227">
        <f>IF(N428="sníž. přenesená",J428,0)</f>
        <v>0</v>
      </c>
      <c r="BI428" s="227">
        <f>IF(N428="nulová",J428,0)</f>
        <v>0</v>
      </c>
      <c r="BJ428" s="20" t="s">
        <v>86</v>
      </c>
      <c r="BK428" s="227">
        <f>ROUND(I428*H428,2)</f>
        <v>0</v>
      </c>
      <c r="BL428" s="20" t="s">
        <v>294</v>
      </c>
      <c r="BM428" s="226" t="s">
        <v>659</v>
      </c>
    </row>
    <row r="429" s="2" customFormat="1">
      <c r="A429" s="41"/>
      <c r="B429" s="42"/>
      <c r="C429" s="43"/>
      <c r="D429" s="228" t="s">
        <v>183</v>
      </c>
      <c r="E429" s="43"/>
      <c r="F429" s="229" t="s">
        <v>658</v>
      </c>
      <c r="G429" s="43"/>
      <c r="H429" s="43"/>
      <c r="I429" s="230"/>
      <c r="J429" s="43"/>
      <c r="K429" s="43"/>
      <c r="L429" s="47"/>
      <c r="M429" s="231"/>
      <c r="N429" s="232"/>
      <c r="O429" s="87"/>
      <c r="P429" s="87"/>
      <c r="Q429" s="87"/>
      <c r="R429" s="87"/>
      <c r="S429" s="87"/>
      <c r="T429" s="88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T429" s="20" t="s">
        <v>183</v>
      </c>
      <c r="AU429" s="20" t="s">
        <v>88</v>
      </c>
    </row>
    <row r="430" s="13" customFormat="1">
      <c r="A430" s="13"/>
      <c r="B430" s="235"/>
      <c r="C430" s="236"/>
      <c r="D430" s="228" t="s">
        <v>187</v>
      </c>
      <c r="E430" s="237" t="s">
        <v>19</v>
      </c>
      <c r="F430" s="238" t="s">
        <v>278</v>
      </c>
      <c r="G430" s="236"/>
      <c r="H430" s="237" t="s">
        <v>19</v>
      </c>
      <c r="I430" s="239"/>
      <c r="J430" s="236"/>
      <c r="K430" s="236"/>
      <c r="L430" s="240"/>
      <c r="M430" s="241"/>
      <c r="N430" s="242"/>
      <c r="O430" s="242"/>
      <c r="P430" s="242"/>
      <c r="Q430" s="242"/>
      <c r="R430" s="242"/>
      <c r="S430" s="242"/>
      <c r="T430" s="24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4" t="s">
        <v>187</v>
      </c>
      <c r="AU430" s="244" t="s">
        <v>88</v>
      </c>
      <c r="AV430" s="13" t="s">
        <v>86</v>
      </c>
      <c r="AW430" s="13" t="s">
        <v>37</v>
      </c>
      <c r="AX430" s="13" t="s">
        <v>78</v>
      </c>
      <c r="AY430" s="244" t="s">
        <v>173</v>
      </c>
    </row>
    <row r="431" s="14" customFormat="1">
      <c r="A431" s="14"/>
      <c r="B431" s="245"/>
      <c r="C431" s="246"/>
      <c r="D431" s="228" t="s">
        <v>187</v>
      </c>
      <c r="E431" s="247" t="s">
        <v>19</v>
      </c>
      <c r="F431" s="248" t="s">
        <v>660</v>
      </c>
      <c r="G431" s="246"/>
      <c r="H431" s="249">
        <v>53.189999999999998</v>
      </c>
      <c r="I431" s="250"/>
      <c r="J431" s="246"/>
      <c r="K431" s="246"/>
      <c r="L431" s="251"/>
      <c r="M431" s="252"/>
      <c r="N431" s="253"/>
      <c r="O431" s="253"/>
      <c r="P431" s="253"/>
      <c r="Q431" s="253"/>
      <c r="R431" s="253"/>
      <c r="S431" s="253"/>
      <c r="T431" s="25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5" t="s">
        <v>187</v>
      </c>
      <c r="AU431" s="255" t="s">
        <v>88</v>
      </c>
      <c r="AV431" s="14" t="s">
        <v>88</v>
      </c>
      <c r="AW431" s="14" t="s">
        <v>37</v>
      </c>
      <c r="AX431" s="14" t="s">
        <v>78</v>
      </c>
      <c r="AY431" s="255" t="s">
        <v>173</v>
      </c>
    </row>
    <row r="432" s="14" customFormat="1">
      <c r="A432" s="14"/>
      <c r="B432" s="245"/>
      <c r="C432" s="246"/>
      <c r="D432" s="228" t="s">
        <v>187</v>
      </c>
      <c r="E432" s="247" t="s">
        <v>19</v>
      </c>
      <c r="F432" s="248" t="s">
        <v>661</v>
      </c>
      <c r="G432" s="246"/>
      <c r="H432" s="249">
        <v>10.800000000000001</v>
      </c>
      <c r="I432" s="250"/>
      <c r="J432" s="246"/>
      <c r="K432" s="246"/>
      <c r="L432" s="251"/>
      <c r="M432" s="252"/>
      <c r="N432" s="253"/>
      <c r="O432" s="253"/>
      <c r="P432" s="253"/>
      <c r="Q432" s="253"/>
      <c r="R432" s="253"/>
      <c r="S432" s="253"/>
      <c r="T432" s="25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5" t="s">
        <v>187</v>
      </c>
      <c r="AU432" s="255" t="s">
        <v>88</v>
      </c>
      <c r="AV432" s="14" t="s">
        <v>88</v>
      </c>
      <c r="AW432" s="14" t="s">
        <v>37</v>
      </c>
      <c r="AX432" s="14" t="s">
        <v>78</v>
      </c>
      <c r="AY432" s="255" t="s">
        <v>173</v>
      </c>
    </row>
    <row r="433" s="15" customFormat="1">
      <c r="A433" s="15"/>
      <c r="B433" s="256"/>
      <c r="C433" s="257"/>
      <c r="D433" s="228" t="s">
        <v>187</v>
      </c>
      <c r="E433" s="258" t="s">
        <v>19</v>
      </c>
      <c r="F433" s="259" t="s">
        <v>191</v>
      </c>
      <c r="G433" s="257"/>
      <c r="H433" s="260">
        <v>63.990000000000002</v>
      </c>
      <c r="I433" s="261"/>
      <c r="J433" s="257"/>
      <c r="K433" s="257"/>
      <c r="L433" s="262"/>
      <c r="M433" s="263"/>
      <c r="N433" s="264"/>
      <c r="O433" s="264"/>
      <c r="P433" s="264"/>
      <c r="Q433" s="264"/>
      <c r="R433" s="264"/>
      <c r="S433" s="264"/>
      <c r="T433" s="26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66" t="s">
        <v>187</v>
      </c>
      <c r="AU433" s="266" t="s">
        <v>88</v>
      </c>
      <c r="AV433" s="15" t="s">
        <v>181</v>
      </c>
      <c r="AW433" s="15" t="s">
        <v>37</v>
      </c>
      <c r="AX433" s="15" t="s">
        <v>86</v>
      </c>
      <c r="AY433" s="266" t="s">
        <v>173</v>
      </c>
    </row>
    <row r="434" s="2" customFormat="1" ht="24.15" customHeight="1">
      <c r="A434" s="41"/>
      <c r="B434" s="42"/>
      <c r="C434" s="267" t="s">
        <v>662</v>
      </c>
      <c r="D434" s="267" t="s">
        <v>395</v>
      </c>
      <c r="E434" s="268" t="s">
        <v>638</v>
      </c>
      <c r="F434" s="269" t="s">
        <v>639</v>
      </c>
      <c r="G434" s="270" t="s">
        <v>179</v>
      </c>
      <c r="H434" s="271">
        <v>6.7190000000000003</v>
      </c>
      <c r="I434" s="272"/>
      <c r="J434" s="273">
        <f>ROUND(I434*H434,2)</f>
        <v>0</v>
      </c>
      <c r="K434" s="269" t="s">
        <v>19</v>
      </c>
      <c r="L434" s="274"/>
      <c r="M434" s="275" t="s">
        <v>19</v>
      </c>
      <c r="N434" s="276" t="s">
        <v>49</v>
      </c>
      <c r="O434" s="87"/>
      <c r="P434" s="224">
        <f>O434*H434</f>
        <v>0</v>
      </c>
      <c r="Q434" s="224">
        <v>0</v>
      </c>
      <c r="R434" s="224">
        <f>Q434*H434</f>
        <v>0</v>
      </c>
      <c r="S434" s="224">
        <v>0</v>
      </c>
      <c r="T434" s="225">
        <f>S434*H434</f>
        <v>0</v>
      </c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R434" s="226" t="s">
        <v>398</v>
      </c>
      <c r="AT434" s="226" t="s">
        <v>395</v>
      </c>
      <c r="AU434" s="226" t="s">
        <v>88</v>
      </c>
      <c r="AY434" s="20" t="s">
        <v>173</v>
      </c>
      <c r="BE434" s="227">
        <f>IF(N434="základní",J434,0)</f>
        <v>0</v>
      </c>
      <c r="BF434" s="227">
        <f>IF(N434="snížená",J434,0)</f>
        <v>0</v>
      </c>
      <c r="BG434" s="227">
        <f>IF(N434="zákl. přenesená",J434,0)</f>
        <v>0</v>
      </c>
      <c r="BH434" s="227">
        <f>IF(N434="sníž. přenesená",J434,0)</f>
        <v>0</v>
      </c>
      <c r="BI434" s="227">
        <f>IF(N434="nulová",J434,0)</f>
        <v>0</v>
      </c>
      <c r="BJ434" s="20" t="s">
        <v>86</v>
      </c>
      <c r="BK434" s="227">
        <f>ROUND(I434*H434,2)</f>
        <v>0</v>
      </c>
      <c r="BL434" s="20" t="s">
        <v>294</v>
      </c>
      <c r="BM434" s="226" t="s">
        <v>663</v>
      </c>
    </row>
    <row r="435" s="2" customFormat="1">
      <c r="A435" s="41"/>
      <c r="B435" s="42"/>
      <c r="C435" s="43"/>
      <c r="D435" s="228" t="s">
        <v>183</v>
      </c>
      <c r="E435" s="43"/>
      <c r="F435" s="229" t="s">
        <v>639</v>
      </c>
      <c r="G435" s="43"/>
      <c r="H435" s="43"/>
      <c r="I435" s="230"/>
      <c r="J435" s="43"/>
      <c r="K435" s="43"/>
      <c r="L435" s="47"/>
      <c r="M435" s="231"/>
      <c r="N435" s="232"/>
      <c r="O435" s="87"/>
      <c r="P435" s="87"/>
      <c r="Q435" s="87"/>
      <c r="R435" s="87"/>
      <c r="S435" s="87"/>
      <c r="T435" s="88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T435" s="20" t="s">
        <v>183</v>
      </c>
      <c r="AU435" s="20" t="s">
        <v>88</v>
      </c>
    </row>
    <row r="436" s="14" customFormat="1">
      <c r="A436" s="14"/>
      <c r="B436" s="245"/>
      <c r="C436" s="246"/>
      <c r="D436" s="228" t="s">
        <v>187</v>
      </c>
      <c r="E436" s="247" t="s">
        <v>19</v>
      </c>
      <c r="F436" s="248" t="s">
        <v>664</v>
      </c>
      <c r="G436" s="246"/>
      <c r="H436" s="249">
        <v>6.399</v>
      </c>
      <c r="I436" s="250"/>
      <c r="J436" s="246"/>
      <c r="K436" s="246"/>
      <c r="L436" s="251"/>
      <c r="M436" s="252"/>
      <c r="N436" s="253"/>
      <c r="O436" s="253"/>
      <c r="P436" s="253"/>
      <c r="Q436" s="253"/>
      <c r="R436" s="253"/>
      <c r="S436" s="253"/>
      <c r="T436" s="25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5" t="s">
        <v>187</v>
      </c>
      <c r="AU436" s="255" t="s">
        <v>88</v>
      </c>
      <c r="AV436" s="14" t="s">
        <v>88</v>
      </c>
      <c r="AW436" s="14" t="s">
        <v>37</v>
      </c>
      <c r="AX436" s="14" t="s">
        <v>86</v>
      </c>
      <c r="AY436" s="255" t="s">
        <v>173</v>
      </c>
    </row>
    <row r="437" s="14" customFormat="1">
      <c r="A437" s="14"/>
      <c r="B437" s="245"/>
      <c r="C437" s="246"/>
      <c r="D437" s="228" t="s">
        <v>187</v>
      </c>
      <c r="E437" s="246"/>
      <c r="F437" s="248" t="s">
        <v>665</v>
      </c>
      <c r="G437" s="246"/>
      <c r="H437" s="249">
        <v>6.7190000000000003</v>
      </c>
      <c r="I437" s="250"/>
      <c r="J437" s="246"/>
      <c r="K437" s="246"/>
      <c r="L437" s="251"/>
      <c r="M437" s="252"/>
      <c r="N437" s="253"/>
      <c r="O437" s="253"/>
      <c r="P437" s="253"/>
      <c r="Q437" s="253"/>
      <c r="R437" s="253"/>
      <c r="S437" s="253"/>
      <c r="T437" s="25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5" t="s">
        <v>187</v>
      </c>
      <c r="AU437" s="255" t="s">
        <v>88</v>
      </c>
      <c r="AV437" s="14" t="s">
        <v>88</v>
      </c>
      <c r="AW437" s="14" t="s">
        <v>4</v>
      </c>
      <c r="AX437" s="14" t="s">
        <v>86</v>
      </c>
      <c r="AY437" s="255" t="s">
        <v>173</v>
      </c>
    </row>
    <row r="438" s="2" customFormat="1" ht="16.5" customHeight="1">
      <c r="A438" s="41"/>
      <c r="B438" s="42"/>
      <c r="C438" s="215" t="s">
        <v>666</v>
      </c>
      <c r="D438" s="215" t="s">
        <v>176</v>
      </c>
      <c r="E438" s="216" t="s">
        <v>667</v>
      </c>
      <c r="F438" s="217" t="s">
        <v>668</v>
      </c>
      <c r="G438" s="218" t="s">
        <v>422</v>
      </c>
      <c r="H438" s="219">
        <v>1</v>
      </c>
      <c r="I438" s="220"/>
      <c r="J438" s="221">
        <f>ROUND(I438*H438,2)</f>
        <v>0</v>
      </c>
      <c r="K438" s="217" t="s">
        <v>180</v>
      </c>
      <c r="L438" s="47"/>
      <c r="M438" s="222" t="s">
        <v>19</v>
      </c>
      <c r="N438" s="223" t="s">
        <v>49</v>
      </c>
      <c r="O438" s="87"/>
      <c r="P438" s="224">
        <f>O438*H438</f>
        <v>0</v>
      </c>
      <c r="Q438" s="224">
        <v>0</v>
      </c>
      <c r="R438" s="224">
        <f>Q438*H438</f>
        <v>0</v>
      </c>
      <c r="S438" s="224">
        <v>0.0060000000000000001</v>
      </c>
      <c r="T438" s="225">
        <f>S438*H438</f>
        <v>0.0060000000000000001</v>
      </c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R438" s="226" t="s">
        <v>294</v>
      </c>
      <c r="AT438" s="226" t="s">
        <v>176</v>
      </c>
      <c r="AU438" s="226" t="s">
        <v>88</v>
      </c>
      <c r="AY438" s="20" t="s">
        <v>173</v>
      </c>
      <c r="BE438" s="227">
        <f>IF(N438="základní",J438,0)</f>
        <v>0</v>
      </c>
      <c r="BF438" s="227">
        <f>IF(N438="snížená",J438,0)</f>
        <v>0</v>
      </c>
      <c r="BG438" s="227">
        <f>IF(N438="zákl. přenesená",J438,0)</f>
        <v>0</v>
      </c>
      <c r="BH438" s="227">
        <f>IF(N438="sníž. přenesená",J438,0)</f>
        <v>0</v>
      </c>
      <c r="BI438" s="227">
        <f>IF(N438="nulová",J438,0)</f>
        <v>0</v>
      </c>
      <c r="BJ438" s="20" t="s">
        <v>86</v>
      </c>
      <c r="BK438" s="227">
        <f>ROUND(I438*H438,2)</f>
        <v>0</v>
      </c>
      <c r="BL438" s="20" t="s">
        <v>294</v>
      </c>
      <c r="BM438" s="226" t="s">
        <v>669</v>
      </c>
    </row>
    <row r="439" s="2" customFormat="1">
      <c r="A439" s="41"/>
      <c r="B439" s="42"/>
      <c r="C439" s="43"/>
      <c r="D439" s="228" t="s">
        <v>183</v>
      </c>
      <c r="E439" s="43"/>
      <c r="F439" s="229" t="s">
        <v>670</v>
      </c>
      <c r="G439" s="43"/>
      <c r="H439" s="43"/>
      <c r="I439" s="230"/>
      <c r="J439" s="43"/>
      <c r="K439" s="43"/>
      <c r="L439" s="47"/>
      <c r="M439" s="231"/>
      <c r="N439" s="232"/>
      <c r="O439" s="87"/>
      <c r="P439" s="87"/>
      <c r="Q439" s="87"/>
      <c r="R439" s="87"/>
      <c r="S439" s="87"/>
      <c r="T439" s="88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T439" s="20" t="s">
        <v>183</v>
      </c>
      <c r="AU439" s="20" t="s">
        <v>88</v>
      </c>
    </row>
    <row r="440" s="2" customFormat="1">
      <c r="A440" s="41"/>
      <c r="B440" s="42"/>
      <c r="C440" s="43"/>
      <c r="D440" s="233" t="s">
        <v>185</v>
      </c>
      <c r="E440" s="43"/>
      <c r="F440" s="234" t="s">
        <v>671</v>
      </c>
      <c r="G440" s="43"/>
      <c r="H440" s="43"/>
      <c r="I440" s="230"/>
      <c r="J440" s="43"/>
      <c r="K440" s="43"/>
      <c r="L440" s="47"/>
      <c r="M440" s="231"/>
      <c r="N440" s="232"/>
      <c r="O440" s="87"/>
      <c r="P440" s="87"/>
      <c r="Q440" s="87"/>
      <c r="R440" s="87"/>
      <c r="S440" s="87"/>
      <c r="T440" s="88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T440" s="20" t="s">
        <v>185</v>
      </c>
      <c r="AU440" s="20" t="s">
        <v>88</v>
      </c>
    </row>
    <row r="441" s="13" customFormat="1">
      <c r="A441" s="13"/>
      <c r="B441" s="235"/>
      <c r="C441" s="236"/>
      <c r="D441" s="228" t="s">
        <v>187</v>
      </c>
      <c r="E441" s="237" t="s">
        <v>19</v>
      </c>
      <c r="F441" s="238" t="s">
        <v>278</v>
      </c>
      <c r="G441" s="236"/>
      <c r="H441" s="237" t="s">
        <v>19</v>
      </c>
      <c r="I441" s="239"/>
      <c r="J441" s="236"/>
      <c r="K441" s="236"/>
      <c r="L441" s="240"/>
      <c r="M441" s="241"/>
      <c r="N441" s="242"/>
      <c r="O441" s="242"/>
      <c r="P441" s="242"/>
      <c r="Q441" s="242"/>
      <c r="R441" s="242"/>
      <c r="S441" s="242"/>
      <c r="T441" s="24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4" t="s">
        <v>187</v>
      </c>
      <c r="AU441" s="244" t="s">
        <v>88</v>
      </c>
      <c r="AV441" s="13" t="s">
        <v>86</v>
      </c>
      <c r="AW441" s="13" t="s">
        <v>37</v>
      </c>
      <c r="AX441" s="13" t="s">
        <v>78</v>
      </c>
      <c r="AY441" s="244" t="s">
        <v>173</v>
      </c>
    </row>
    <row r="442" s="14" customFormat="1">
      <c r="A442" s="14"/>
      <c r="B442" s="245"/>
      <c r="C442" s="246"/>
      <c r="D442" s="228" t="s">
        <v>187</v>
      </c>
      <c r="E442" s="247" t="s">
        <v>19</v>
      </c>
      <c r="F442" s="248" t="s">
        <v>672</v>
      </c>
      <c r="G442" s="246"/>
      <c r="H442" s="249">
        <v>1</v>
      </c>
      <c r="I442" s="250"/>
      <c r="J442" s="246"/>
      <c r="K442" s="246"/>
      <c r="L442" s="251"/>
      <c r="M442" s="252"/>
      <c r="N442" s="253"/>
      <c r="O442" s="253"/>
      <c r="P442" s="253"/>
      <c r="Q442" s="253"/>
      <c r="R442" s="253"/>
      <c r="S442" s="253"/>
      <c r="T442" s="25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5" t="s">
        <v>187</v>
      </c>
      <c r="AU442" s="255" t="s">
        <v>88</v>
      </c>
      <c r="AV442" s="14" t="s">
        <v>88</v>
      </c>
      <c r="AW442" s="14" t="s">
        <v>37</v>
      </c>
      <c r="AX442" s="14" t="s">
        <v>86</v>
      </c>
      <c r="AY442" s="255" t="s">
        <v>173</v>
      </c>
    </row>
    <row r="443" s="2" customFormat="1" ht="16.5" customHeight="1">
      <c r="A443" s="41"/>
      <c r="B443" s="42"/>
      <c r="C443" s="215" t="s">
        <v>673</v>
      </c>
      <c r="D443" s="215" t="s">
        <v>176</v>
      </c>
      <c r="E443" s="216" t="s">
        <v>674</v>
      </c>
      <c r="F443" s="217" t="s">
        <v>675</v>
      </c>
      <c r="G443" s="218" t="s">
        <v>422</v>
      </c>
      <c r="H443" s="219">
        <v>1</v>
      </c>
      <c r="I443" s="220"/>
      <c r="J443" s="221">
        <f>ROUND(I443*H443,2)</f>
        <v>0</v>
      </c>
      <c r="K443" s="217" t="s">
        <v>180</v>
      </c>
      <c r="L443" s="47"/>
      <c r="M443" s="222" t="s">
        <v>19</v>
      </c>
      <c r="N443" s="223" t="s">
        <v>49</v>
      </c>
      <c r="O443" s="87"/>
      <c r="P443" s="224">
        <f>O443*H443</f>
        <v>0</v>
      </c>
      <c r="Q443" s="224">
        <v>0.00022000000000000001</v>
      </c>
      <c r="R443" s="224">
        <f>Q443*H443</f>
        <v>0.00022000000000000001</v>
      </c>
      <c r="S443" s="224">
        <v>0</v>
      </c>
      <c r="T443" s="225">
        <f>S443*H443</f>
        <v>0</v>
      </c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R443" s="226" t="s">
        <v>294</v>
      </c>
      <c r="AT443" s="226" t="s">
        <v>176</v>
      </c>
      <c r="AU443" s="226" t="s">
        <v>88</v>
      </c>
      <c r="AY443" s="20" t="s">
        <v>173</v>
      </c>
      <c r="BE443" s="227">
        <f>IF(N443="základní",J443,0)</f>
        <v>0</v>
      </c>
      <c r="BF443" s="227">
        <f>IF(N443="snížená",J443,0)</f>
        <v>0</v>
      </c>
      <c r="BG443" s="227">
        <f>IF(N443="zákl. přenesená",J443,0)</f>
        <v>0</v>
      </c>
      <c r="BH443" s="227">
        <f>IF(N443="sníž. přenesená",J443,0)</f>
        <v>0</v>
      </c>
      <c r="BI443" s="227">
        <f>IF(N443="nulová",J443,0)</f>
        <v>0</v>
      </c>
      <c r="BJ443" s="20" t="s">
        <v>86</v>
      </c>
      <c r="BK443" s="227">
        <f>ROUND(I443*H443,2)</f>
        <v>0</v>
      </c>
      <c r="BL443" s="20" t="s">
        <v>294</v>
      </c>
      <c r="BM443" s="226" t="s">
        <v>676</v>
      </c>
    </row>
    <row r="444" s="2" customFormat="1">
      <c r="A444" s="41"/>
      <c r="B444" s="42"/>
      <c r="C444" s="43"/>
      <c r="D444" s="228" t="s">
        <v>183</v>
      </c>
      <c r="E444" s="43"/>
      <c r="F444" s="229" t="s">
        <v>677</v>
      </c>
      <c r="G444" s="43"/>
      <c r="H444" s="43"/>
      <c r="I444" s="230"/>
      <c r="J444" s="43"/>
      <c r="K444" s="43"/>
      <c r="L444" s="47"/>
      <c r="M444" s="231"/>
      <c r="N444" s="232"/>
      <c r="O444" s="87"/>
      <c r="P444" s="87"/>
      <c r="Q444" s="87"/>
      <c r="R444" s="87"/>
      <c r="S444" s="87"/>
      <c r="T444" s="88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T444" s="20" t="s">
        <v>183</v>
      </c>
      <c r="AU444" s="20" t="s">
        <v>88</v>
      </c>
    </row>
    <row r="445" s="2" customFormat="1">
      <c r="A445" s="41"/>
      <c r="B445" s="42"/>
      <c r="C445" s="43"/>
      <c r="D445" s="233" t="s">
        <v>185</v>
      </c>
      <c r="E445" s="43"/>
      <c r="F445" s="234" t="s">
        <v>678</v>
      </c>
      <c r="G445" s="43"/>
      <c r="H445" s="43"/>
      <c r="I445" s="230"/>
      <c r="J445" s="43"/>
      <c r="K445" s="43"/>
      <c r="L445" s="47"/>
      <c r="M445" s="231"/>
      <c r="N445" s="232"/>
      <c r="O445" s="87"/>
      <c r="P445" s="87"/>
      <c r="Q445" s="87"/>
      <c r="R445" s="87"/>
      <c r="S445" s="87"/>
      <c r="T445" s="88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20" t="s">
        <v>185</v>
      </c>
      <c r="AU445" s="20" t="s">
        <v>88</v>
      </c>
    </row>
    <row r="446" s="13" customFormat="1">
      <c r="A446" s="13"/>
      <c r="B446" s="235"/>
      <c r="C446" s="236"/>
      <c r="D446" s="228" t="s">
        <v>187</v>
      </c>
      <c r="E446" s="237" t="s">
        <v>19</v>
      </c>
      <c r="F446" s="238" t="s">
        <v>278</v>
      </c>
      <c r="G446" s="236"/>
      <c r="H446" s="237" t="s">
        <v>19</v>
      </c>
      <c r="I446" s="239"/>
      <c r="J446" s="236"/>
      <c r="K446" s="236"/>
      <c r="L446" s="240"/>
      <c r="M446" s="241"/>
      <c r="N446" s="242"/>
      <c r="O446" s="242"/>
      <c r="P446" s="242"/>
      <c r="Q446" s="242"/>
      <c r="R446" s="242"/>
      <c r="S446" s="242"/>
      <c r="T446" s="24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4" t="s">
        <v>187</v>
      </c>
      <c r="AU446" s="244" t="s">
        <v>88</v>
      </c>
      <c r="AV446" s="13" t="s">
        <v>86</v>
      </c>
      <c r="AW446" s="13" t="s">
        <v>37</v>
      </c>
      <c r="AX446" s="13" t="s">
        <v>78</v>
      </c>
      <c r="AY446" s="244" t="s">
        <v>173</v>
      </c>
    </row>
    <row r="447" s="14" customFormat="1">
      <c r="A447" s="14"/>
      <c r="B447" s="245"/>
      <c r="C447" s="246"/>
      <c r="D447" s="228" t="s">
        <v>187</v>
      </c>
      <c r="E447" s="247" t="s">
        <v>19</v>
      </c>
      <c r="F447" s="248" t="s">
        <v>679</v>
      </c>
      <c r="G447" s="246"/>
      <c r="H447" s="249">
        <v>1</v>
      </c>
      <c r="I447" s="250"/>
      <c r="J447" s="246"/>
      <c r="K447" s="246"/>
      <c r="L447" s="251"/>
      <c r="M447" s="252"/>
      <c r="N447" s="253"/>
      <c r="O447" s="253"/>
      <c r="P447" s="253"/>
      <c r="Q447" s="253"/>
      <c r="R447" s="253"/>
      <c r="S447" s="253"/>
      <c r="T447" s="25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5" t="s">
        <v>187</v>
      </c>
      <c r="AU447" s="255" t="s">
        <v>88</v>
      </c>
      <c r="AV447" s="14" t="s">
        <v>88</v>
      </c>
      <c r="AW447" s="14" t="s">
        <v>37</v>
      </c>
      <c r="AX447" s="14" t="s">
        <v>86</v>
      </c>
      <c r="AY447" s="255" t="s">
        <v>173</v>
      </c>
    </row>
    <row r="448" s="2" customFormat="1" ht="21.75" customHeight="1">
      <c r="A448" s="41"/>
      <c r="B448" s="42"/>
      <c r="C448" s="267" t="s">
        <v>680</v>
      </c>
      <c r="D448" s="267" t="s">
        <v>395</v>
      </c>
      <c r="E448" s="268" t="s">
        <v>681</v>
      </c>
      <c r="F448" s="269" t="s">
        <v>682</v>
      </c>
      <c r="G448" s="270" t="s">
        <v>422</v>
      </c>
      <c r="H448" s="271">
        <v>1</v>
      </c>
      <c r="I448" s="272"/>
      <c r="J448" s="273">
        <f>ROUND(I448*H448,2)</f>
        <v>0</v>
      </c>
      <c r="K448" s="269" t="s">
        <v>180</v>
      </c>
      <c r="L448" s="274"/>
      <c r="M448" s="275" t="s">
        <v>19</v>
      </c>
      <c r="N448" s="276" t="s">
        <v>49</v>
      </c>
      <c r="O448" s="87"/>
      <c r="P448" s="224">
        <f>O448*H448</f>
        <v>0</v>
      </c>
      <c r="Q448" s="224">
        <v>0.012489999999999999</v>
      </c>
      <c r="R448" s="224">
        <f>Q448*H448</f>
        <v>0.012489999999999999</v>
      </c>
      <c r="S448" s="224">
        <v>0</v>
      </c>
      <c r="T448" s="225">
        <f>S448*H448</f>
        <v>0</v>
      </c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R448" s="226" t="s">
        <v>398</v>
      </c>
      <c r="AT448" s="226" t="s">
        <v>395</v>
      </c>
      <c r="AU448" s="226" t="s">
        <v>88</v>
      </c>
      <c r="AY448" s="20" t="s">
        <v>173</v>
      </c>
      <c r="BE448" s="227">
        <f>IF(N448="základní",J448,0)</f>
        <v>0</v>
      </c>
      <c r="BF448" s="227">
        <f>IF(N448="snížená",J448,0)</f>
        <v>0</v>
      </c>
      <c r="BG448" s="227">
        <f>IF(N448="zákl. přenesená",J448,0)</f>
        <v>0</v>
      </c>
      <c r="BH448" s="227">
        <f>IF(N448="sníž. přenesená",J448,0)</f>
        <v>0</v>
      </c>
      <c r="BI448" s="227">
        <f>IF(N448="nulová",J448,0)</f>
        <v>0</v>
      </c>
      <c r="BJ448" s="20" t="s">
        <v>86</v>
      </c>
      <c r="BK448" s="227">
        <f>ROUND(I448*H448,2)</f>
        <v>0</v>
      </c>
      <c r="BL448" s="20" t="s">
        <v>294</v>
      </c>
      <c r="BM448" s="226" t="s">
        <v>683</v>
      </c>
    </row>
    <row r="449" s="2" customFormat="1">
      <c r="A449" s="41"/>
      <c r="B449" s="42"/>
      <c r="C449" s="43"/>
      <c r="D449" s="228" t="s">
        <v>183</v>
      </c>
      <c r="E449" s="43"/>
      <c r="F449" s="229" t="s">
        <v>682</v>
      </c>
      <c r="G449" s="43"/>
      <c r="H449" s="43"/>
      <c r="I449" s="230"/>
      <c r="J449" s="43"/>
      <c r="K449" s="43"/>
      <c r="L449" s="47"/>
      <c r="M449" s="231"/>
      <c r="N449" s="232"/>
      <c r="O449" s="87"/>
      <c r="P449" s="87"/>
      <c r="Q449" s="87"/>
      <c r="R449" s="87"/>
      <c r="S449" s="87"/>
      <c r="T449" s="88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T449" s="20" t="s">
        <v>183</v>
      </c>
      <c r="AU449" s="20" t="s">
        <v>88</v>
      </c>
    </row>
    <row r="450" s="2" customFormat="1" ht="16.5" customHeight="1">
      <c r="A450" s="41"/>
      <c r="B450" s="42"/>
      <c r="C450" s="215" t="s">
        <v>684</v>
      </c>
      <c r="D450" s="215" t="s">
        <v>176</v>
      </c>
      <c r="E450" s="216" t="s">
        <v>674</v>
      </c>
      <c r="F450" s="217" t="s">
        <v>675</v>
      </c>
      <c r="G450" s="218" t="s">
        <v>422</v>
      </c>
      <c r="H450" s="219">
        <v>5</v>
      </c>
      <c r="I450" s="220"/>
      <c r="J450" s="221">
        <f>ROUND(I450*H450,2)</f>
        <v>0</v>
      </c>
      <c r="K450" s="217" t="s">
        <v>180</v>
      </c>
      <c r="L450" s="47"/>
      <c r="M450" s="222" t="s">
        <v>19</v>
      </c>
      <c r="N450" s="223" t="s">
        <v>49</v>
      </c>
      <c r="O450" s="87"/>
      <c r="P450" s="224">
        <f>O450*H450</f>
        <v>0</v>
      </c>
      <c r="Q450" s="224">
        <v>0.00022000000000000001</v>
      </c>
      <c r="R450" s="224">
        <f>Q450*H450</f>
        <v>0.0011000000000000001</v>
      </c>
      <c r="S450" s="224">
        <v>0</v>
      </c>
      <c r="T450" s="225">
        <f>S450*H450</f>
        <v>0</v>
      </c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R450" s="226" t="s">
        <v>294</v>
      </c>
      <c r="AT450" s="226" t="s">
        <v>176</v>
      </c>
      <c r="AU450" s="226" t="s">
        <v>88</v>
      </c>
      <c r="AY450" s="20" t="s">
        <v>173</v>
      </c>
      <c r="BE450" s="227">
        <f>IF(N450="základní",J450,0)</f>
        <v>0</v>
      </c>
      <c r="BF450" s="227">
        <f>IF(N450="snížená",J450,0)</f>
        <v>0</v>
      </c>
      <c r="BG450" s="227">
        <f>IF(N450="zákl. přenesená",J450,0)</f>
        <v>0</v>
      </c>
      <c r="BH450" s="227">
        <f>IF(N450="sníž. přenesená",J450,0)</f>
        <v>0</v>
      </c>
      <c r="BI450" s="227">
        <f>IF(N450="nulová",J450,0)</f>
        <v>0</v>
      </c>
      <c r="BJ450" s="20" t="s">
        <v>86</v>
      </c>
      <c r="BK450" s="227">
        <f>ROUND(I450*H450,2)</f>
        <v>0</v>
      </c>
      <c r="BL450" s="20" t="s">
        <v>294</v>
      </c>
      <c r="BM450" s="226" t="s">
        <v>685</v>
      </c>
    </row>
    <row r="451" s="2" customFormat="1">
      <c r="A451" s="41"/>
      <c r="B451" s="42"/>
      <c r="C451" s="43"/>
      <c r="D451" s="228" t="s">
        <v>183</v>
      </c>
      <c r="E451" s="43"/>
      <c r="F451" s="229" t="s">
        <v>677</v>
      </c>
      <c r="G451" s="43"/>
      <c r="H451" s="43"/>
      <c r="I451" s="230"/>
      <c r="J451" s="43"/>
      <c r="K451" s="43"/>
      <c r="L451" s="47"/>
      <c r="M451" s="231"/>
      <c r="N451" s="232"/>
      <c r="O451" s="87"/>
      <c r="P451" s="87"/>
      <c r="Q451" s="87"/>
      <c r="R451" s="87"/>
      <c r="S451" s="87"/>
      <c r="T451" s="88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T451" s="20" t="s">
        <v>183</v>
      </c>
      <c r="AU451" s="20" t="s">
        <v>88</v>
      </c>
    </row>
    <row r="452" s="2" customFormat="1">
      <c r="A452" s="41"/>
      <c r="B452" s="42"/>
      <c r="C452" s="43"/>
      <c r="D452" s="233" t="s">
        <v>185</v>
      </c>
      <c r="E452" s="43"/>
      <c r="F452" s="234" t="s">
        <v>678</v>
      </c>
      <c r="G452" s="43"/>
      <c r="H452" s="43"/>
      <c r="I452" s="230"/>
      <c r="J452" s="43"/>
      <c r="K452" s="43"/>
      <c r="L452" s="47"/>
      <c r="M452" s="231"/>
      <c r="N452" s="232"/>
      <c r="O452" s="87"/>
      <c r="P452" s="87"/>
      <c r="Q452" s="87"/>
      <c r="R452" s="87"/>
      <c r="S452" s="87"/>
      <c r="T452" s="88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T452" s="20" t="s">
        <v>185</v>
      </c>
      <c r="AU452" s="20" t="s">
        <v>88</v>
      </c>
    </row>
    <row r="453" s="14" customFormat="1">
      <c r="A453" s="14"/>
      <c r="B453" s="245"/>
      <c r="C453" s="246"/>
      <c r="D453" s="228" t="s">
        <v>187</v>
      </c>
      <c r="E453" s="247" t="s">
        <v>19</v>
      </c>
      <c r="F453" s="248" t="s">
        <v>686</v>
      </c>
      <c r="G453" s="246"/>
      <c r="H453" s="249">
        <v>5</v>
      </c>
      <c r="I453" s="250"/>
      <c r="J453" s="246"/>
      <c r="K453" s="246"/>
      <c r="L453" s="251"/>
      <c r="M453" s="252"/>
      <c r="N453" s="253"/>
      <c r="O453" s="253"/>
      <c r="P453" s="253"/>
      <c r="Q453" s="253"/>
      <c r="R453" s="253"/>
      <c r="S453" s="253"/>
      <c r="T453" s="25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5" t="s">
        <v>187</v>
      </c>
      <c r="AU453" s="255" t="s">
        <v>88</v>
      </c>
      <c r="AV453" s="14" t="s">
        <v>88</v>
      </c>
      <c r="AW453" s="14" t="s">
        <v>37</v>
      </c>
      <c r="AX453" s="14" t="s">
        <v>86</v>
      </c>
      <c r="AY453" s="255" t="s">
        <v>173</v>
      </c>
    </row>
    <row r="454" s="2" customFormat="1" ht="24.15" customHeight="1">
      <c r="A454" s="41"/>
      <c r="B454" s="42"/>
      <c r="C454" s="267" t="s">
        <v>687</v>
      </c>
      <c r="D454" s="267" t="s">
        <v>395</v>
      </c>
      <c r="E454" s="268" t="s">
        <v>688</v>
      </c>
      <c r="F454" s="269" t="s">
        <v>689</v>
      </c>
      <c r="G454" s="270" t="s">
        <v>422</v>
      </c>
      <c r="H454" s="271">
        <v>2</v>
      </c>
      <c r="I454" s="272"/>
      <c r="J454" s="273">
        <f>ROUND(I454*H454,2)</f>
        <v>0</v>
      </c>
      <c r="K454" s="269" t="s">
        <v>19</v>
      </c>
      <c r="L454" s="274"/>
      <c r="M454" s="275" t="s">
        <v>19</v>
      </c>
      <c r="N454" s="276" t="s">
        <v>49</v>
      </c>
      <c r="O454" s="87"/>
      <c r="P454" s="224">
        <f>O454*H454</f>
        <v>0</v>
      </c>
      <c r="Q454" s="224">
        <v>0.014890000000000001</v>
      </c>
      <c r="R454" s="224">
        <f>Q454*H454</f>
        <v>0.029780000000000001</v>
      </c>
      <c r="S454" s="224">
        <v>0</v>
      </c>
      <c r="T454" s="225">
        <f>S454*H454</f>
        <v>0</v>
      </c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R454" s="226" t="s">
        <v>398</v>
      </c>
      <c r="AT454" s="226" t="s">
        <v>395</v>
      </c>
      <c r="AU454" s="226" t="s">
        <v>88</v>
      </c>
      <c r="AY454" s="20" t="s">
        <v>173</v>
      </c>
      <c r="BE454" s="227">
        <f>IF(N454="základní",J454,0)</f>
        <v>0</v>
      </c>
      <c r="BF454" s="227">
        <f>IF(N454="snížená",J454,0)</f>
        <v>0</v>
      </c>
      <c r="BG454" s="227">
        <f>IF(N454="zákl. přenesená",J454,0)</f>
        <v>0</v>
      </c>
      <c r="BH454" s="227">
        <f>IF(N454="sníž. přenesená",J454,0)</f>
        <v>0</v>
      </c>
      <c r="BI454" s="227">
        <f>IF(N454="nulová",J454,0)</f>
        <v>0</v>
      </c>
      <c r="BJ454" s="20" t="s">
        <v>86</v>
      </c>
      <c r="BK454" s="227">
        <f>ROUND(I454*H454,2)</f>
        <v>0</v>
      </c>
      <c r="BL454" s="20" t="s">
        <v>294</v>
      </c>
      <c r="BM454" s="226" t="s">
        <v>690</v>
      </c>
    </row>
    <row r="455" s="2" customFormat="1">
      <c r="A455" s="41"/>
      <c r="B455" s="42"/>
      <c r="C455" s="43"/>
      <c r="D455" s="228" t="s">
        <v>183</v>
      </c>
      <c r="E455" s="43"/>
      <c r="F455" s="229" t="s">
        <v>689</v>
      </c>
      <c r="G455" s="43"/>
      <c r="H455" s="43"/>
      <c r="I455" s="230"/>
      <c r="J455" s="43"/>
      <c r="K455" s="43"/>
      <c r="L455" s="47"/>
      <c r="M455" s="231"/>
      <c r="N455" s="232"/>
      <c r="O455" s="87"/>
      <c r="P455" s="87"/>
      <c r="Q455" s="87"/>
      <c r="R455" s="87"/>
      <c r="S455" s="87"/>
      <c r="T455" s="88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T455" s="20" t="s">
        <v>183</v>
      </c>
      <c r="AU455" s="20" t="s">
        <v>88</v>
      </c>
    </row>
    <row r="456" s="2" customFormat="1" ht="24.15" customHeight="1">
      <c r="A456" s="41"/>
      <c r="B456" s="42"/>
      <c r="C456" s="267" t="s">
        <v>691</v>
      </c>
      <c r="D456" s="267" t="s">
        <v>395</v>
      </c>
      <c r="E456" s="268" t="s">
        <v>692</v>
      </c>
      <c r="F456" s="269" t="s">
        <v>693</v>
      </c>
      <c r="G456" s="270" t="s">
        <v>422</v>
      </c>
      <c r="H456" s="271">
        <v>1</v>
      </c>
      <c r="I456" s="272"/>
      <c r="J456" s="273">
        <f>ROUND(I456*H456,2)</f>
        <v>0</v>
      </c>
      <c r="K456" s="269" t="s">
        <v>19</v>
      </c>
      <c r="L456" s="274"/>
      <c r="M456" s="275" t="s">
        <v>19</v>
      </c>
      <c r="N456" s="276" t="s">
        <v>49</v>
      </c>
      <c r="O456" s="87"/>
      <c r="P456" s="224">
        <f>O456*H456</f>
        <v>0</v>
      </c>
      <c r="Q456" s="224">
        <v>0.01521</v>
      </c>
      <c r="R456" s="224">
        <f>Q456*H456</f>
        <v>0.01521</v>
      </c>
      <c r="S456" s="224">
        <v>0</v>
      </c>
      <c r="T456" s="225">
        <f>S456*H456</f>
        <v>0</v>
      </c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R456" s="226" t="s">
        <v>398</v>
      </c>
      <c r="AT456" s="226" t="s">
        <v>395</v>
      </c>
      <c r="AU456" s="226" t="s">
        <v>88</v>
      </c>
      <c r="AY456" s="20" t="s">
        <v>173</v>
      </c>
      <c r="BE456" s="227">
        <f>IF(N456="základní",J456,0)</f>
        <v>0</v>
      </c>
      <c r="BF456" s="227">
        <f>IF(N456="snížená",J456,0)</f>
        <v>0</v>
      </c>
      <c r="BG456" s="227">
        <f>IF(N456="zákl. přenesená",J456,0)</f>
        <v>0</v>
      </c>
      <c r="BH456" s="227">
        <f>IF(N456="sníž. přenesená",J456,0)</f>
        <v>0</v>
      </c>
      <c r="BI456" s="227">
        <f>IF(N456="nulová",J456,0)</f>
        <v>0</v>
      </c>
      <c r="BJ456" s="20" t="s">
        <v>86</v>
      </c>
      <c r="BK456" s="227">
        <f>ROUND(I456*H456,2)</f>
        <v>0</v>
      </c>
      <c r="BL456" s="20" t="s">
        <v>294</v>
      </c>
      <c r="BM456" s="226" t="s">
        <v>694</v>
      </c>
    </row>
    <row r="457" s="2" customFormat="1">
      <c r="A457" s="41"/>
      <c r="B457" s="42"/>
      <c r="C457" s="43"/>
      <c r="D457" s="228" t="s">
        <v>183</v>
      </c>
      <c r="E457" s="43"/>
      <c r="F457" s="229" t="s">
        <v>693</v>
      </c>
      <c r="G457" s="43"/>
      <c r="H457" s="43"/>
      <c r="I457" s="230"/>
      <c r="J457" s="43"/>
      <c r="K457" s="43"/>
      <c r="L457" s="47"/>
      <c r="M457" s="231"/>
      <c r="N457" s="232"/>
      <c r="O457" s="87"/>
      <c r="P457" s="87"/>
      <c r="Q457" s="87"/>
      <c r="R457" s="87"/>
      <c r="S457" s="87"/>
      <c r="T457" s="88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T457" s="20" t="s">
        <v>183</v>
      </c>
      <c r="AU457" s="20" t="s">
        <v>88</v>
      </c>
    </row>
    <row r="458" s="2" customFormat="1" ht="24.15" customHeight="1">
      <c r="A458" s="41"/>
      <c r="B458" s="42"/>
      <c r="C458" s="267" t="s">
        <v>695</v>
      </c>
      <c r="D458" s="267" t="s">
        <v>395</v>
      </c>
      <c r="E458" s="268" t="s">
        <v>696</v>
      </c>
      <c r="F458" s="269" t="s">
        <v>697</v>
      </c>
      <c r="G458" s="270" t="s">
        <v>422</v>
      </c>
      <c r="H458" s="271">
        <v>1</v>
      </c>
      <c r="I458" s="272"/>
      <c r="J458" s="273">
        <f>ROUND(I458*H458,2)</f>
        <v>0</v>
      </c>
      <c r="K458" s="269" t="s">
        <v>19</v>
      </c>
      <c r="L458" s="274"/>
      <c r="M458" s="275" t="s">
        <v>19</v>
      </c>
      <c r="N458" s="276" t="s">
        <v>49</v>
      </c>
      <c r="O458" s="87"/>
      <c r="P458" s="224">
        <f>O458*H458</f>
        <v>0</v>
      </c>
      <c r="Q458" s="224">
        <v>0.016240000000000001</v>
      </c>
      <c r="R458" s="224">
        <f>Q458*H458</f>
        <v>0.016240000000000001</v>
      </c>
      <c r="S458" s="224">
        <v>0</v>
      </c>
      <c r="T458" s="225">
        <f>S458*H458</f>
        <v>0</v>
      </c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R458" s="226" t="s">
        <v>398</v>
      </c>
      <c r="AT458" s="226" t="s">
        <v>395</v>
      </c>
      <c r="AU458" s="226" t="s">
        <v>88</v>
      </c>
      <c r="AY458" s="20" t="s">
        <v>173</v>
      </c>
      <c r="BE458" s="227">
        <f>IF(N458="základní",J458,0)</f>
        <v>0</v>
      </c>
      <c r="BF458" s="227">
        <f>IF(N458="snížená",J458,0)</f>
        <v>0</v>
      </c>
      <c r="BG458" s="227">
        <f>IF(N458="zákl. přenesená",J458,0)</f>
        <v>0</v>
      </c>
      <c r="BH458" s="227">
        <f>IF(N458="sníž. přenesená",J458,0)</f>
        <v>0</v>
      </c>
      <c r="BI458" s="227">
        <f>IF(N458="nulová",J458,0)</f>
        <v>0</v>
      </c>
      <c r="BJ458" s="20" t="s">
        <v>86</v>
      </c>
      <c r="BK458" s="227">
        <f>ROUND(I458*H458,2)</f>
        <v>0</v>
      </c>
      <c r="BL458" s="20" t="s">
        <v>294</v>
      </c>
      <c r="BM458" s="226" t="s">
        <v>698</v>
      </c>
    </row>
    <row r="459" s="2" customFormat="1">
      <c r="A459" s="41"/>
      <c r="B459" s="42"/>
      <c r="C459" s="43"/>
      <c r="D459" s="228" t="s">
        <v>183</v>
      </c>
      <c r="E459" s="43"/>
      <c r="F459" s="229" t="s">
        <v>697</v>
      </c>
      <c r="G459" s="43"/>
      <c r="H459" s="43"/>
      <c r="I459" s="230"/>
      <c r="J459" s="43"/>
      <c r="K459" s="43"/>
      <c r="L459" s="47"/>
      <c r="M459" s="231"/>
      <c r="N459" s="232"/>
      <c r="O459" s="87"/>
      <c r="P459" s="87"/>
      <c r="Q459" s="87"/>
      <c r="R459" s="87"/>
      <c r="S459" s="87"/>
      <c r="T459" s="88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T459" s="20" t="s">
        <v>183</v>
      </c>
      <c r="AU459" s="20" t="s">
        <v>88</v>
      </c>
    </row>
    <row r="460" s="2" customFormat="1" ht="24.15" customHeight="1">
      <c r="A460" s="41"/>
      <c r="B460" s="42"/>
      <c r="C460" s="267" t="s">
        <v>699</v>
      </c>
      <c r="D460" s="267" t="s">
        <v>395</v>
      </c>
      <c r="E460" s="268" t="s">
        <v>700</v>
      </c>
      <c r="F460" s="269" t="s">
        <v>701</v>
      </c>
      <c r="G460" s="270" t="s">
        <v>422</v>
      </c>
      <c r="H460" s="271">
        <v>1</v>
      </c>
      <c r="I460" s="272"/>
      <c r="J460" s="273">
        <f>ROUND(I460*H460,2)</f>
        <v>0</v>
      </c>
      <c r="K460" s="269" t="s">
        <v>19</v>
      </c>
      <c r="L460" s="274"/>
      <c r="M460" s="275" t="s">
        <v>19</v>
      </c>
      <c r="N460" s="276" t="s">
        <v>49</v>
      </c>
      <c r="O460" s="87"/>
      <c r="P460" s="224">
        <f>O460*H460</f>
        <v>0</v>
      </c>
      <c r="Q460" s="224">
        <v>0.017999999999999999</v>
      </c>
      <c r="R460" s="224">
        <f>Q460*H460</f>
        <v>0.017999999999999999</v>
      </c>
      <c r="S460" s="224">
        <v>0</v>
      </c>
      <c r="T460" s="225">
        <f>S460*H460</f>
        <v>0</v>
      </c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R460" s="226" t="s">
        <v>398</v>
      </c>
      <c r="AT460" s="226" t="s">
        <v>395</v>
      </c>
      <c r="AU460" s="226" t="s">
        <v>88</v>
      </c>
      <c r="AY460" s="20" t="s">
        <v>173</v>
      </c>
      <c r="BE460" s="227">
        <f>IF(N460="základní",J460,0)</f>
        <v>0</v>
      </c>
      <c r="BF460" s="227">
        <f>IF(N460="snížená",J460,0)</f>
        <v>0</v>
      </c>
      <c r="BG460" s="227">
        <f>IF(N460="zákl. přenesená",J460,0)</f>
        <v>0</v>
      </c>
      <c r="BH460" s="227">
        <f>IF(N460="sníž. přenesená",J460,0)</f>
        <v>0</v>
      </c>
      <c r="BI460" s="227">
        <f>IF(N460="nulová",J460,0)</f>
        <v>0</v>
      </c>
      <c r="BJ460" s="20" t="s">
        <v>86</v>
      </c>
      <c r="BK460" s="227">
        <f>ROUND(I460*H460,2)</f>
        <v>0</v>
      </c>
      <c r="BL460" s="20" t="s">
        <v>294</v>
      </c>
      <c r="BM460" s="226" t="s">
        <v>702</v>
      </c>
    </row>
    <row r="461" s="2" customFormat="1">
      <c r="A461" s="41"/>
      <c r="B461" s="42"/>
      <c r="C461" s="43"/>
      <c r="D461" s="228" t="s">
        <v>183</v>
      </c>
      <c r="E461" s="43"/>
      <c r="F461" s="229" t="s">
        <v>701</v>
      </c>
      <c r="G461" s="43"/>
      <c r="H461" s="43"/>
      <c r="I461" s="230"/>
      <c r="J461" s="43"/>
      <c r="K461" s="43"/>
      <c r="L461" s="47"/>
      <c r="M461" s="231"/>
      <c r="N461" s="232"/>
      <c r="O461" s="87"/>
      <c r="P461" s="87"/>
      <c r="Q461" s="87"/>
      <c r="R461" s="87"/>
      <c r="S461" s="87"/>
      <c r="T461" s="88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T461" s="20" t="s">
        <v>183</v>
      </c>
      <c r="AU461" s="20" t="s">
        <v>88</v>
      </c>
    </row>
    <row r="462" s="2" customFormat="1" ht="21.75" customHeight="1">
      <c r="A462" s="41"/>
      <c r="B462" s="42"/>
      <c r="C462" s="215" t="s">
        <v>703</v>
      </c>
      <c r="D462" s="215" t="s">
        <v>176</v>
      </c>
      <c r="E462" s="216" t="s">
        <v>704</v>
      </c>
      <c r="F462" s="217" t="s">
        <v>705</v>
      </c>
      <c r="G462" s="218" t="s">
        <v>422</v>
      </c>
      <c r="H462" s="219">
        <v>1</v>
      </c>
      <c r="I462" s="220"/>
      <c r="J462" s="221">
        <f>ROUND(I462*H462,2)</f>
        <v>0</v>
      </c>
      <c r="K462" s="217" t="s">
        <v>180</v>
      </c>
      <c r="L462" s="47"/>
      <c r="M462" s="222" t="s">
        <v>19</v>
      </c>
      <c r="N462" s="223" t="s">
        <v>49</v>
      </c>
      <c r="O462" s="87"/>
      <c r="P462" s="224">
        <f>O462*H462</f>
        <v>0</v>
      </c>
      <c r="Q462" s="224">
        <v>0</v>
      </c>
      <c r="R462" s="224">
        <f>Q462*H462</f>
        <v>0</v>
      </c>
      <c r="S462" s="224">
        <v>0</v>
      </c>
      <c r="T462" s="225">
        <f>S462*H462</f>
        <v>0</v>
      </c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R462" s="226" t="s">
        <v>294</v>
      </c>
      <c r="AT462" s="226" t="s">
        <v>176</v>
      </c>
      <c r="AU462" s="226" t="s">
        <v>88</v>
      </c>
      <c r="AY462" s="20" t="s">
        <v>173</v>
      </c>
      <c r="BE462" s="227">
        <f>IF(N462="základní",J462,0)</f>
        <v>0</v>
      </c>
      <c r="BF462" s="227">
        <f>IF(N462="snížená",J462,0)</f>
        <v>0</v>
      </c>
      <c r="BG462" s="227">
        <f>IF(N462="zákl. přenesená",J462,0)</f>
        <v>0</v>
      </c>
      <c r="BH462" s="227">
        <f>IF(N462="sníž. přenesená",J462,0)</f>
        <v>0</v>
      </c>
      <c r="BI462" s="227">
        <f>IF(N462="nulová",J462,0)</f>
        <v>0</v>
      </c>
      <c r="BJ462" s="20" t="s">
        <v>86</v>
      </c>
      <c r="BK462" s="227">
        <f>ROUND(I462*H462,2)</f>
        <v>0</v>
      </c>
      <c r="BL462" s="20" t="s">
        <v>294</v>
      </c>
      <c r="BM462" s="226" t="s">
        <v>706</v>
      </c>
    </row>
    <row r="463" s="2" customFormat="1">
      <c r="A463" s="41"/>
      <c r="B463" s="42"/>
      <c r="C463" s="43"/>
      <c r="D463" s="228" t="s">
        <v>183</v>
      </c>
      <c r="E463" s="43"/>
      <c r="F463" s="229" t="s">
        <v>707</v>
      </c>
      <c r="G463" s="43"/>
      <c r="H463" s="43"/>
      <c r="I463" s="230"/>
      <c r="J463" s="43"/>
      <c r="K463" s="43"/>
      <c r="L463" s="47"/>
      <c r="M463" s="231"/>
      <c r="N463" s="232"/>
      <c r="O463" s="87"/>
      <c r="P463" s="87"/>
      <c r="Q463" s="87"/>
      <c r="R463" s="87"/>
      <c r="S463" s="87"/>
      <c r="T463" s="88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T463" s="20" t="s">
        <v>183</v>
      </c>
      <c r="AU463" s="20" t="s">
        <v>88</v>
      </c>
    </row>
    <row r="464" s="2" customFormat="1">
      <c r="A464" s="41"/>
      <c r="B464" s="42"/>
      <c r="C464" s="43"/>
      <c r="D464" s="233" t="s">
        <v>185</v>
      </c>
      <c r="E464" s="43"/>
      <c r="F464" s="234" t="s">
        <v>708</v>
      </c>
      <c r="G464" s="43"/>
      <c r="H464" s="43"/>
      <c r="I464" s="230"/>
      <c r="J464" s="43"/>
      <c r="K464" s="43"/>
      <c r="L464" s="47"/>
      <c r="M464" s="231"/>
      <c r="N464" s="232"/>
      <c r="O464" s="87"/>
      <c r="P464" s="87"/>
      <c r="Q464" s="87"/>
      <c r="R464" s="87"/>
      <c r="S464" s="87"/>
      <c r="T464" s="88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T464" s="20" t="s">
        <v>185</v>
      </c>
      <c r="AU464" s="20" t="s">
        <v>88</v>
      </c>
    </row>
    <row r="465" s="2" customFormat="1" ht="16.5" customHeight="1">
      <c r="A465" s="41"/>
      <c r="B465" s="42"/>
      <c r="C465" s="267" t="s">
        <v>709</v>
      </c>
      <c r="D465" s="267" t="s">
        <v>395</v>
      </c>
      <c r="E465" s="268" t="s">
        <v>710</v>
      </c>
      <c r="F465" s="269" t="s">
        <v>711</v>
      </c>
      <c r="G465" s="270" t="s">
        <v>422</v>
      </c>
      <c r="H465" s="271">
        <v>1</v>
      </c>
      <c r="I465" s="272"/>
      <c r="J465" s="273">
        <f>ROUND(I465*H465,2)</f>
        <v>0</v>
      </c>
      <c r="K465" s="269" t="s">
        <v>19</v>
      </c>
      <c r="L465" s="274"/>
      <c r="M465" s="275" t="s">
        <v>19</v>
      </c>
      <c r="N465" s="276" t="s">
        <v>49</v>
      </c>
      <c r="O465" s="87"/>
      <c r="P465" s="224">
        <f>O465*H465</f>
        <v>0</v>
      </c>
      <c r="Q465" s="224">
        <v>0.041000000000000002</v>
      </c>
      <c r="R465" s="224">
        <f>Q465*H465</f>
        <v>0.041000000000000002</v>
      </c>
      <c r="S465" s="224">
        <v>0</v>
      </c>
      <c r="T465" s="225">
        <f>S465*H465</f>
        <v>0</v>
      </c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R465" s="226" t="s">
        <v>398</v>
      </c>
      <c r="AT465" s="226" t="s">
        <v>395</v>
      </c>
      <c r="AU465" s="226" t="s">
        <v>88</v>
      </c>
      <c r="AY465" s="20" t="s">
        <v>173</v>
      </c>
      <c r="BE465" s="227">
        <f>IF(N465="základní",J465,0)</f>
        <v>0</v>
      </c>
      <c r="BF465" s="227">
        <f>IF(N465="snížená",J465,0)</f>
        <v>0</v>
      </c>
      <c r="BG465" s="227">
        <f>IF(N465="zákl. přenesená",J465,0)</f>
        <v>0</v>
      </c>
      <c r="BH465" s="227">
        <f>IF(N465="sníž. přenesená",J465,0)</f>
        <v>0</v>
      </c>
      <c r="BI465" s="227">
        <f>IF(N465="nulová",J465,0)</f>
        <v>0</v>
      </c>
      <c r="BJ465" s="20" t="s">
        <v>86</v>
      </c>
      <c r="BK465" s="227">
        <f>ROUND(I465*H465,2)</f>
        <v>0</v>
      </c>
      <c r="BL465" s="20" t="s">
        <v>294</v>
      </c>
      <c r="BM465" s="226" t="s">
        <v>712</v>
      </c>
    </row>
    <row r="466" s="2" customFormat="1">
      <c r="A466" s="41"/>
      <c r="B466" s="42"/>
      <c r="C466" s="43"/>
      <c r="D466" s="228" t="s">
        <v>183</v>
      </c>
      <c r="E466" s="43"/>
      <c r="F466" s="229" t="s">
        <v>711</v>
      </c>
      <c r="G466" s="43"/>
      <c r="H466" s="43"/>
      <c r="I466" s="230"/>
      <c r="J466" s="43"/>
      <c r="K466" s="43"/>
      <c r="L466" s="47"/>
      <c r="M466" s="231"/>
      <c r="N466" s="232"/>
      <c r="O466" s="87"/>
      <c r="P466" s="87"/>
      <c r="Q466" s="87"/>
      <c r="R466" s="87"/>
      <c r="S466" s="87"/>
      <c r="T466" s="88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T466" s="20" t="s">
        <v>183</v>
      </c>
      <c r="AU466" s="20" t="s">
        <v>88</v>
      </c>
    </row>
    <row r="467" s="2" customFormat="1" ht="16.5" customHeight="1">
      <c r="A467" s="41"/>
      <c r="B467" s="42"/>
      <c r="C467" s="215" t="s">
        <v>713</v>
      </c>
      <c r="D467" s="215" t="s">
        <v>176</v>
      </c>
      <c r="E467" s="216" t="s">
        <v>714</v>
      </c>
      <c r="F467" s="217" t="s">
        <v>715</v>
      </c>
      <c r="G467" s="218" t="s">
        <v>413</v>
      </c>
      <c r="H467" s="277"/>
      <c r="I467" s="220"/>
      <c r="J467" s="221">
        <f>ROUND(I467*H467,2)</f>
        <v>0</v>
      </c>
      <c r="K467" s="217" t="s">
        <v>180</v>
      </c>
      <c r="L467" s="47"/>
      <c r="M467" s="222" t="s">
        <v>19</v>
      </c>
      <c r="N467" s="223" t="s">
        <v>49</v>
      </c>
      <c r="O467" s="87"/>
      <c r="P467" s="224">
        <f>O467*H467</f>
        <v>0</v>
      </c>
      <c r="Q467" s="224">
        <v>0</v>
      </c>
      <c r="R467" s="224">
        <f>Q467*H467</f>
        <v>0</v>
      </c>
      <c r="S467" s="224">
        <v>0</v>
      </c>
      <c r="T467" s="225">
        <f>S467*H467</f>
        <v>0</v>
      </c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R467" s="226" t="s">
        <v>294</v>
      </c>
      <c r="AT467" s="226" t="s">
        <v>176</v>
      </c>
      <c r="AU467" s="226" t="s">
        <v>88</v>
      </c>
      <c r="AY467" s="20" t="s">
        <v>173</v>
      </c>
      <c r="BE467" s="227">
        <f>IF(N467="základní",J467,0)</f>
        <v>0</v>
      </c>
      <c r="BF467" s="227">
        <f>IF(N467="snížená",J467,0)</f>
        <v>0</v>
      </c>
      <c r="BG467" s="227">
        <f>IF(N467="zákl. přenesená",J467,0)</f>
        <v>0</v>
      </c>
      <c r="BH467" s="227">
        <f>IF(N467="sníž. přenesená",J467,0)</f>
        <v>0</v>
      </c>
      <c r="BI467" s="227">
        <f>IF(N467="nulová",J467,0)</f>
        <v>0</v>
      </c>
      <c r="BJ467" s="20" t="s">
        <v>86</v>
      </c>
      <c r="BK467" s="227">
        <f>ROUND(I467*H467,2)</f>
        <v>0</v>
      </c>
      <c r="BL467" s="20" t="s">
        <v>294</v>
      </c>
      <c r="BM467" s="226" t="s">
        <v>716</v>
      </c>
    </row>
    <row r="468" s="2" customFormat="1">
      <c r="A468" s="41"/>
      <c r="B468" s="42"/>
      <c r="C468" s="43"/>
      <c r="D468" s="228" t="s">
        <v>183</v>
      </c>
      <c r="E468" s="43"/>
      <c r="F468" s="229" t="s">
        <v>717</v>
      </c>
      <c r="G468" s="43"/>
      <c r="H468" s="43"/>
      <c r="I468" s="230"/>
      <c r="J468" s="43"/>
      <c r="K468" s="43"/>
      <c r="L468" s="47"/>
      <c r="M468" s="231"/>
      <c r="N468" s="232"/>
      <c r="O468" s="87"/>
      <c r="P468" s="87"/>
      <c r="Q468" s="87"/>
      <c r="R468" s="87"/>
      <c r="S468" s="87"/>
      <c r="T468" s="88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T468" s="20" t="s">
        <v>183</v>
      </c>
      <c r="AU468" s="20" t="s">
        <v>88</v>
      </c>
    </row>
    <row r="469" s="2" customFormat="1">
      <c r="A469" s="41"/>
      <c r="B469" s="42"/>
      <c r="C469" s="43"/>
      <c r="D469" s="233" t="s">
        <v>185</v>
      </c>
      <c r="E469" s="43"/>
      <c r="F469" s="234" t="s">
        <v>718</v>
      </c>
      <c r="G469" s="43"/>
      <c r="H469" s="43"/>
      <c r="I469" s="230"/>
      <c r="J469" s="43"/>
      <c r="K469" s="43"/>
      <c r="L469" s="47"/>
      <c r="M469" s="231"/>
      <c r="N469" s="232"/>
      <c r="O469" s="87"/>
      <c r="P469" s="87"/>
      <c r="Q469" s="87"/>
      <c r="R469" s="87"/>
      <c r="S469" s="87"/>
      <c r="T469" s="88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T469" s="20" t="s">
        <v>185</v>
      </c>
      <c r="AU469" s="20" t="s">
        <v>88</v>
      </c>
    </row>
    <row r="470" s="12" customFormat="1" ht="22.8" customHeight="1">
      <c r="A470" s="12"/>
      <c r="B470" s="199"/>
      <c r="C470" s="200"/>
      <c r="D470" s="201" t="s">
        <v>77</v>
      </c>
      <c r="E470" s="213" t="s">
        <v>719</v>
      </c>
      <c r="F470" s="213" t="s">
        <v>720</v>
      </c>
      <c r="G470" s="200"/>
      <c r="H470" s="200"/>
      <c r="I470" s="203"/>
      <c r="J470" s="214">
        <f>BK470</f>
        <v>0</v>
      </c>
      <c r="K470" s="200"/>
      <c r="L470" s="205"/>
      <c r="M470" s="206"/>
      <c r="N470" s="207"/>
      <c r="O470" s="207"/>
      <c r="P470" s="208">
        <f>SUM(P471:P595)</f>
        <v>0</v>
      </c>
      <c r="Q470" s="207"/>
      <c r="R470" s="208">
        <f>SUM(R471:R595)</f>
        <v>0.32633390000000007</v>
      </c>
      <c r="S470" s="207"/>
      <c r="T470" s="209">
        <f>SUM(T471:T595)</f>
        <v>0.1104</v>
      </c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R470" s="210" t="s">
        <v>88</v>
      </c>
      <c r="AT470" s="211" t="s">
        <v>77</v>
      </c>
      <c r="AU470" s="211" t="s">
        <v>86</v>
      </c>
      <c r="AY470" s="210" t="s">
        <v>173</v>
      </c>
      <c r="BK470" s="212">
        <f>SUM(BK471:BK595)</f>
        <v>0</v>
      </c>
    </row>
    <row r="471" s="2" customFormat="1" ht="16.5" customHeight="1">
      <c r="A471" s="41"/>
      <c r="B471" s="42"/>
      <c r="C471" s="215" t="s">
        <v>721</v>
      </c>
      <c r="D471" s="215" t="s">
        <v>176</v>
      </c>
      <c r="E471" s="216" t="s">
        <v>722</v>
      </c>
      <c r="F471" s="217" t="s">
        <v>723</v>
      </c>
      <c r="G471" s="218" t="s">
        <v>179</v>
      </c>
      <c r="H471" s="219">
        <v>5.6699999999999999</v>
      </c>
      <c r="I471" s="220"/>
      <c r="J471" s="221">
        <f>ROUND(I471*H471,2)</f>
        <v>0</v>
      </c>
      <c r="K471" s="217" t="s">
        <v>180</v>
      </c>
      <c r="L471" s="47"/>
      <c r="M471" s="222" t="s">
        <v>19</v>
      </c>
      <c r="N471" s="223" t="s">
        <v>49</v>
      </c>
      <c r="O471" s="87"/>
      <c r="P471" s="224">
        <f>O471*H471</f>
        <v>0</v>
      </c>
      <c r="Q471" s="224">
        <v>0.00025000000000000001</v>
      </c>
      <c r="R471" s="224">
        <f>Q471*H471</f>
        <v>0.0014174999999999999</v>
      </c>
      <c r="S471" s="224">
        <v>0</v>
      </c>
      <c r="T471" s="225">
        <f>S471*H471</f>
        <v>0</v>
      </c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R471" s="226" t="s">
        <v>294</v>
      </c>
      <c r="AT471" s="226" t="s">
        <v>176</v>
      </c>
      <c r="AU471" s="226" t="s">
        <v>88</v>
      </c>
      <c r="AY471" s="20" t="s">
        <v>173</v>
      </c>
      <c r="BE471" s="227">
        <f>IF(N471="základní",J471,0)</f>
        <v>0</v>
      </c>
      <c r="BF471" s="227">
        <f>IF(N471="snížená",J471,0)</f>
        <v>0</v>
      </c>
      <c r="BG471" s="227">
        <f>IF(N471="zákl. přenesená",J471,0)</f>
        <v>0</v>
      </c>
      <c r="BH471" s="227">
        <f>IF(N471="sníž. přenesená",J471,0)</f>
        <v>0</v>
      </c>
      <c r="BI471" s="227">
        <f>IF(N471="nulová",J471,0)</f>
        <v>0</v>
      </c>
      <c r="BJ471" s="20" t="s">
        <v>86</v>
      </c>
      <c r="BK471" s="227">
        <f>ROUND(I471*H471,2)</f>
        <v>0</v>
      </c>
      <c r="BL471" s="20" t="s">
        <v>294</v>
      </c>
      <c r="BM471" s="226" t="s">
        <v>724</v>
      </c>
    </row>
    <row r="472" s="2" customFormat="1">
      <c r="A472" s="41"/>
      <c r="B472" s="42"/>
      <c r="C472" s="43"/>
      <c r="D472" s="228" t="s">
        <v>183</v>
      </c>
      <c r="E472" s="43"/>
      <c r="F472" s="229" t="s">
        <v>725</v>
      </c>
      <c r="G472" s="43"/>
      <c r="H472" s="43"/>
      <c r="I472" s="230"/>
      <c r="J472" s="43"/>
      <c r="K472" s="43"/>
      <c r="L472" s="47"/>
      <c r="M472" s="231"/>
      <c r="N472" s="232"/>
      <c r="O472" s="87"/>
      <c r="P472" s="87"/>
      <c r="Q472" s="87"/>
      <c r="R472" s="87"/>
      <c r="S472" s="87"/>
      <c r="T472" s="88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T472" s="20" t="s">
        <v>183</v>
      </c>
      <c r="AU472" s="20" t="s">
        <v>88</v>
      </c>
    </row>
    <row r="473" s="2" customFormat="1">
      <c r="A473" s="41"/>
      <c r="B473" s="42"/>
      <c r="C473" s="43"/>
      <c r="D473" s="233" t="s">
        <v>185</v>
      </c>
      <c r="E473" s="43"/>
      <c r="F473" s="234" t="s">
        <v>726</v>
      </c>
      <c r="G473" s="43"/>
      <c r="H473" s="43"/>
      <c r="I473" s="230"/>
      <c r="J473" s="43"/>
      <c r="K473" s="43"/>
      <c r="L473" s="47"/>
      <c r="M473" s="231"/>
      <c r="N473" s="232"/>
      <c r="O473" s="87"/>
      <c r="P473" s="87"/>
      <c r="Q473" s="87"/>
      <c r="R473" s="87"/>
      <c r="S473" s="87"/>
      <c r="T473" s="88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T473" s="20" t="s">
        <v>185</v>
      </c>
      <c r="AU473" s="20" t="s">
        <v>88</v>
      </c>
    </row>
    <row r="474" s="14" customFormat="1">
      <c r="A474" s="14"/>
      <c r="B474" s="245"/>
      <c r="C474" s="246"/>
      <c r="D474" s="228" t="s">
        <v>187</v>
      </c>
      <c r="E474" s="247" t="s">
        <v>19</v>
      </c>
      <c r="F474" s="248" t="s">
        <v>727</v>
      </c>
      <c r="G474" s="246"/>
      <c r="H474" s="249">
        <v>5.6699999999999999</v>
      </c>
      <c r="I474" s="250"/>
      <c r="J474" s="246"/>
      <c r="K474" s="246"/>
      <c r="L474" s="251"/>
      <c r="M474" s="252"/>
      <c r="N474" s="253"/>
      <c r="O474" s="253"/>
      <c r="P474" s="253"/>
      <c r="Q474" s="253"/>
      <c r="R474" s="253"/>
      <c r="S474" s="253"/>
      <c r="T474" s="25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55" t="s">
        <v>187</v>
      </c>
      <c r="AU474" s="255" t="s">
        <v>88</v>
      </c>
      <c r="AV474" s="14" t="s">
        <v>88</v>
      </c>
      <c r="AW474" s="14" t="s">
        <v>37</v>
      </c>
      <c r="AX474" s="14" t="s">
        <v>86</v>
      </c>
      <c r="AY474" s="255" t="s">
        <v>173</v>
      </c>
    </row>
    <row r="475" s="2" customFormat="1" ht="16.5" customHeight="1">
      <c r="A475" s="41"/>
      <c r="B475" s="42"/>
      <c r="C475" s="267" t="s">
        <v>728</v>
      </c>
      <c r="D475" s="267" t="s">
        <v>395</v>
      </c>
      <c r="E475" s="268" t="s">
        <v>729</v>
      </c>
      <c r="F475" s="269" t="s">
        <v>730</v>
      </c>
      <c r="G475" s="270" t="s">
        <v>179</v>
      </c>
      <c r="H475" s="271">
        <v>5.6699999999999999</v>
      </c>
      <c r="I475" s="272"/>
      <c r="J475" s="273">
        <f>ROUND(I475*H475,2)</f>
        <v>0</v>
      </c>
      <c r="K475" s="269" t="s">
        <v>19</v>
      </c>
      <c r="L475" s="274"/>
      <c r="M475" s="275" t="s">
        <v>19</v>
      </c>
      <c r="N475" s="276" t="s">
        <v>49</v>
      </c>
      <c r="O475" s="87"/>
      <c r="P475" s="224">
        <f>O475*H475</f>
        <v>0</v>
      </c>
      <c r="Q475" s="224">
        <v>0.036420000000000001</v>
      </c>
      <c r="R475" s="224">
        <f>Q475*H475</f>
        <v>0.2065014</v>
      </c>
      <c r="S475" s="224">
        <v>0</v>
      </c>
      <c r="T475" s="225">
        <f>S475*H475</f>
        <v>0</v>
      </c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R475" s="226" t="s">
        <v>398</v>
      </c>
      <c r="AT475" s="226" t="s">
        <v>395</v>
      </c>
      <c r="AU475" s="226" t="s">
        <v>88</v>
      </c>
      <c r="AY475" s="20" t="s">
        <v>173</v>
      </c>
      <c r="BE475" s="227">
        <f>IF(N475="základní",J475,0)</f>
        <v>0</v>
      </c>
      <c r="BF475" s="227">
        <f>IF(N475="snížená",J475,0)</f>
        <v>0</v>
      </c>
      <c r="BG475" s="227">
        <f>IF(N475="zákl. přenesená",J475,0)</f>
        <v>0</v>
      </c>
      <c r="BH475" s="227">
        <f>IF(N475="sníž. přenesená",J475,0)</f>
        <v>0</v>
      </c>
      <c r="BI475" s="227">
        <f>IF(N475="nulová",J475,0)</f>
        <v>0</v>
      </c>
      <c r="BJ475" s="20" t="s">
        <v>86</v>
      </c>
      <c r="BK475" s="227">
        <f>ROUND(I475*H475,2)</f>
        <v>0</v>
      </c>
      <c r="BL475" s="20" t="s">
        <v>294</v>
      </c>
      <c r="BM475" s="226" t="s">
        <v>731</v>
      </c>
    </row>
    <row r="476" s="2" customFormat="1">
      <c r="A476" s="41"/>
      <c r="B476" s="42"/>
      <c r="C476" s="43"/>
      <c r="D476" s="228" t="s">
        <v>183</v>
      </c>
      <c r="E476" s="43"/>
      <c r="F476" s="229" t="s">
        <v>730</v>
      </c>
      <c r="G476" s="43"/>
      <c r="H476" s="43"/>
      <c r="I476" s="230"/>
      <c r="J476" s="43"/>
      <c r="K476" s="43"/>
      <c r="L476" s="47"/>
      <c r="M476" s="231"/>
      <c r="N476" s="232"/>
      <c r="O476" s="87"/>
      <c r="P476" s="87"/>
      <c r="Q476" s="87"/>
      <c r="R476" s="87"/>
      <c r="S476" s="87"/>
      <c r="T476" s="88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T476" s="20" t="s">
        <v>183</v>
      </c>
      <c r="AU476" s="20" t="s">
        <v>88</v>
      </c>
    </row>
    <row r="477" s="2" customFormat="1" ht="16.5" customHeight="1">
      <c r="A477" s="41"/>
      <c r="B477" s="42"/>
      <c r="C477" s="215" t="s">
        <v>732</v>
      </c>
      <c r="D477" s="215" t="s">
        <v>176</v>
      </c>
      <c r="E477" s="216" t="s">
        <v>733</v>
      </c>
      <c r="F477" s="217" t="s">
        <v>734</v>
      </c>
      <c r="G477" s="218" t="s">
        <v>422</v>
      </c>
      <c r="H477" s="219">
        <v>4</v>
      </c>
      <c r="I477" s="220"/>
      <c r="J477" s="221">
        <f>ROUND(I477*H477,2)</f>
        <v>0</v>
      </c>
      <c r="K477" s="217" t="s">
        <v>180</v>
      </c>
      <c r="L477" s="47"/>
      <c r="M477" s="222" t="s">
        <v>19</v>
      </c>
      <c r="N477" s="223" t="s">
        <v>49</v>
      </c>
      <c r="O477" s="87"/>
      <c r="P477" s="224">
        <f>O477*H477</f>
        <v>0</v>
      </c>
      <c r="Q477" s="224">
        <v>0</v>
      </c>
      <c r="R477" s="224">
        <f>Q477*H477</f>
        <v>0</v>
      </c>
      <c r="S477" s="224">
        <v>0</v>
      </c>
      <c r="T477" s="225">
        <f>S477*H477</f>
        <v>0</v>
      </c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R477" s="226" t="s">
        <v>294</v>
      </c>
      <c r="AT477" s="226" t="s">
        <v>176</v>
      </c>
      <c r="AU477" s="226" t="s">
        <v>88</v>
      </c>
      <c r="AY477" s="20" t="s">
        <v>173</v>
      </c>
      <c r="BE477" s="227">
        <f>IF(N477="základní",J477,0)</f>
        <v>0</v>
      </c>
      <c r="BF477" s="227">
        <f>IF(N477="snížená",J477,0)</f>
        <v>0</v>
      </c>
      <c r="BG477" s="227">
        <f>IF(N477="zákl. přenesená",J477,0)</f>
        <v>0</v>
      </c>
      <c r="BH477" s="227">
        <f>IF(N477="sníž. přenesená",J477,0)</f>
        <v>0</v>
      </c>
      <c r="BI477" s="227">
        <f>IF(N477="nulová",J477,0)</f>
        <v>0</v>
      </c>
      <c r="BJ477" s="20" t="s">
        <v>86</v>
      </c>
      <c r="BK477" s="227">
        <f>ROUND(I477*H477,2)</f>
        <v>0</v>
      </c>
      <c r="BL477" s="20" t="s">
        <v>294</v>
      </c>
      <c r="BM477" s="226" t="s">
        <v>735</v>
      </c>
    </row>
    <row r="478" s="2" customFormat="1">
      <c r="A478" s="41"/>
      <c r="B478" s="42"/>
      <c r="C478" s="43"/>
      <c r="D478" s="228" t="s">
        <v>183</v>
      </c>
      <c r="E478" s="43"/>
      <c r="F478" s="229" t="s">
        <v>736</v>
      </c>
      <c r="G478" s="43"/>
      <c r="H478" s="43"/>
      <c r="I478" s="230"/>
      <c r="J478" s="43"/>
      <c r="K478" s="43"/>
      <c r="L478" s="47"/>
      <c r="M478" s="231"/>
      <c r="N478" s="232"/>
      <c r="O478" s="87"/>
      <c r="P478" s="87"/>
      <c r="Q478" s="87"/>
      <c r="R478" s="87"/>
      <c r="S478" s="87"/>
      <c r="T478" s="88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T478" s="20" t="s">
        <v>183</v>
      </c>
      <c r="AU478" s="20" t="s">
        <v>88</v>
      </c>
    </row>
    <row r="479" s="2" customFormat="1">
      <c r="A479" s="41"/>
      <c r="B479" s="42"/>
      <c r="C479" s="43"/>
      <c r="D479" s="233" t="s">
        <v>185</v>
      </c>
      <c r="E479" s="43"/>
      <c r="F479" s="234" t="s">
        <v>737</v>
      </c>
      <c r="G479" s="43"/>
      <c r="H479" s="43"/>
      <c r="I479" s="230"/>
      <c r="J479" s="43"/>
      <c r="K479" s="43"/>
      <c r="L479" s="47"/>
      <c r="M479" s="231"/>
      <c r="N479" s="232"/>
      <c r="O479" s="87"/>
      <c r="P479" s="87"/>
      <c r="Q479" s="87"/>
      <c r="R479" s="87"/>
      <c r="S479" s="87"/>
      <c r="T479" s="88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T479" s="20" t="s">
        <v>185</v>
      </c>
      <c r="AU479" s="20" t="s">
        <v>88</v>
      </c>
    </row>
    <row r="480" s="13" customFormat="1">
      <c r="A480" s="13"/>
      <c r="B480" s="235"/>
      <c r="C480" s="236"/>
      <c r="D480" s="228" t="s">
        <v>187</v>
      </c>
      <c r="E480" s="237" t="s">
        <v>19</v>
      </c>
      <c r="F480" s="238" t="s">
        <v>278</v>
      </c>
      <c r="G480" s="236"/>
      <c r="H480" s="237" t="s">
        <v>19</v>
      </c>
      <c r="I480" s="239"/>
      <c r="J480" s="236"/>
      <c r="K480" s="236"/>
      <c r="L480" s="240"/>
      <c r="M480" s="241"/>
      <c r="N480" s="242"/>
      <c r="O480" s="242"/>
      <c r="P480" s="242"/>
      <c r="Q480" s="242"/>
      <c r="R480" s="242"/>
      <c r="S480" s="242"/>
      <c r="T480" s="24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4" t="s">
        <v>187</v>
      </c>
      <c r="AU480" s="244" t="s">
        <v>88</v>
      </c>
      <c r="AV480" s="13" t="s">
        <v>86</v>
      </c>
      <c r="AW480" s="13" t="s">
        <v>37</v>
      </c>
      <c r="AX480" s="13" t="s">
        <v>78</v>
      </c>
      <c r="AY480" s="244" t="s">
        <v>173</v>
      </c>
    </row>
    <row r="481" s="14" customFormat="1">
      <c r="A481" s="14"/>
      <c r="B481" s="245"/>
      <c r="C481" s="246"/>
      <c r="D481" s="228" t="s">
        <v>187</v>
      </c>
      <c r="E481" s="247" t="s">
        <v>19</v>
      </c>
      <c r="F481" s="248" t="s">
        <v>679</v>
      </c>
      <c r="G481" s="246"/>
      <c r="H481" s="249">
        <v>1</v>
      </c>
      <c r="I481" s="250"/>
      <c r="J481" s="246"/>
      <c r="K481" s="246"/>
      <c r="L481" s="251"/>
      <c r="M481" s="252"/>
      <c r="N481" s="253"/>
      <c r="O481" s="253"/>
      <c r="P481" s="253"/>
      <c r="Q481" s="253"/>
      <c r="R481" s="253"/>
      <c r="S481" s="253"/>
      <c r="T481" s="25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55" t="s">
        <v>187</v>
      </c>
      <c r="AU481" s="255" t="s">
        <v>88</v>
      </c>
      <c r="AV481" s="14" t="s">
        <v>88</v>
      </c>
      <c r="AW481" s="14" t="s">
        <v>37</v>
      </c>
      <c r="AX481" s="14" t="s">
        <v>78</v>
      </c>
      <c r="AY481" s="255" t="s">
        <v>173</v>
      </c>
    </row>
    <row r="482" s="14" customFormat="1">
      <c r="A482" s="14"/>
      <c r="B482" s="245"/>
      <c r="C482" s="246"/>
      <c r="D482" s="228" t="s">
        <v>187</v>
      </c>
      <c r="E482" s="247" t="s">
        <v>19</v>
      </c>
      <c r="F482" s="248" t="s">
        <v>738</v>
      </c>
      <c r="G482" s="246"/>
      <c r="H482" s="249">
        <v>2</v>
      </c>
      <c r="I482" s="250"/>
      <c r="J482" s="246"/>
      <c r="K482" s="246"/>
      <c r="L482" s="251"/>
      <c r="M482" s="252"/>
      <c r="N482" s="253"/>
      <c r="O482" s="253"/>
      <c r="P482" s="253"/>
      <c r="Q482" s="253"/>
      <c r="R482" s="253"/>
      <c r="S482" s="253"/>
      <c r="T482" s="25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55" t="s">
        <v>187</v>
      </c>
      <c r="AU482" s="255" t="s">
        <v>88</v>
      </c>
      <c r="AV482" s="14" t="s">
        <v>88</v>
      </c>
      <c r="AW482" s="14" t="s">
        <v>37</v>
      </c>
      <c r="AX482" s="14" t="s">
        <v>78</v>
      </c>
      <c r="AY482" s="255" t="s">
        <v>173</v>
      </c>
    </row>
    <row r="483" s="14" customFormat="1">
      <c r="A483" s="14"/>
      <c r="B483" s="245"/>
      <c r="C483" s="246"/>
      <c r="D483" s="228" t="s">
        <v>187</v>
      </c>
      <c r="E483" s="247" t="s">
        <v>19</v>
      </c>
      <c r="F483" s="248" t="s">
        <v>739</v>
      </c>
      <c r="G483" s="246"/>
      <c r="H483" s="249">
        <v>1</v>
      </c>
      <c r="I483" s="250"/>
      <c r="J483" s="246"/>
      <c r="K483" s="246"/>
      <c r="L483" s="251"/>
      <c r="M483" s="252"/>
      <c r="N483" s="253"/>
      <c r="O483" s="253"/>
      <c r="P483" s="253"/>
      <c r="Q483" s="253"/>
      <c r="R483" s="253"/>
      <c r="S483" s="253"/>
      <c r="T483" s="25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5" t="s">
        <v>187</v>
      </c>
      <c r="AU483" s="255" t="s">
        <v>88</v>
      </c>
      <c r="AV483" s="14" t="s">
        <v>88</v>
      </c>
      <c r="AW483" s="14" t="s">
        <v>37</v>
      </c>
      <c r="AX483" s="14" t="s">
        <v>78</v>
      </c>
      <c r="AY483" s="255" t="s">
        <v>173</v>
      </c>
    </row>
    <row r="484" s="15" customFormat="1">
      <c r="A484" s="15"/>
      <c r="B484" s="256"/>
      <c r="C484" s="257"/>
      <c r="D484" s="228" t="s">
        <v>187</v>
      </c>
      <c r="E484" s="258" t="s">
        <v>19</v>
      </c>
      <c r="F484" s="259" t="s">
        <v>191</v>
      </c>
      <c r="G484" s="257"/>
      <c r="H484" s="260">
        <v>4</v>
      </c>
      <c r="I484" s="261"/>
      <c r="J484" s="257"/>
      <c r="K484" s="257"/>
      <c r="L484" s="262"/>
      <c r="M484" s="263"/>
      <c r="N484" s="264"/>
      <c r="O484" s="264"/>
      <c r="P484" s="264"/>
      <c r="Q484" s="264"/>
      <c r="R484" s="264"/>
      <c r="S484" s="264"/>
      <c r="T484" s="26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266" t="s">
        <v>187</v>
      </c>
      <c r="AU484" s="266" t="s">
        <v>88</v>
      </c>
      <c r="AV484" s="15" t="s">
        <v>181</v>
      </c>
      <c r="AW484" s="15" t="s">
        <v>37</v>
      </c>
      <c r="AX484" s="15" t="s">
        <v>86</v>
      </c>
      <c r="AY484" s="266" t="s">
        <v>173</v>
      </c>
    </row>
    <row r="485" s="2" customFormat="1" ht="16.5" customHeight="1">
      <c r="A485" s="41"/>
      <c r="B485" s="42"/>
      <c r="C485" s="267" t="s">
        <v>740</v>
      </c>
      <c r="D485" s="267" t="s">
        <v>395</v>
      </c>
      <c r="E485" s="268" t="s">
        <v>741</v>
      </c>
      <c r="F485" s="269" t="s">
        <v>742</v>
      </c>
      <c r="G485" s="270" t="s">
        <v>422</v>
      </c>
      <c r="H485" s="271">
        <v>2</v>
      </c>
      <c r="I485" s="272"/>
      <c r="J485" s="273">
        <f>ROUND(I485*H485,2)</f>
        <v>0</v>
      </c>
      <c r="K485" s="269" t="s">
        <v>19</v>
      </c>
      <c r="L485" s="274"/>
      <c r="M485" s="275" t="s">
        <v>19</v>
      </c>
      <c r="N485" s="276" t="s">
        <v>49</v>
      </c>
      <c r="O485" s="87"/>
      <c r="P485" s="224">
        <f>O485*H485</f>
        <v>0</v>
      </c>
      <c r="Q485" s="224">
        <v>0.014500000000000001</v>
      </c>
      <c r="R485" s="224">
        <f>Q485*H485</f>
        <v>0.029000000000000001</v>
      </c>
      <c r="S485" s="224">
        <v>0</v>
      </c>
      <c r="T485" s="225">
        <f>S485*H485</f>
        <v>0</v>
      </c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R485" s="226" t="s">
        <v>398</v>
      </c>
      <c r="AT485" s="226" t="s">
        <v>395</v>
      </c>
      <c r="AU485" s="226" t="s">
        <v>88</v>
      </c>
      <c r="AY485" s="20" t="s">
        <v>173</v>
      </c>
      <c r="BE485" s="227">
        <f>IF(N485="základní",J485,0)</f>
        <v>0</v>
      </c>
      <c r="BF485" s="227">
        <f>IF(N485="snížená",J485,0)</f>
        <v>0</v>
      </c>
      <c r="BG485" s="227">
        <f>IF(N485="zákl. přenesená",J485,0)</f>
        <v>0</v>
      </c>
      <c r="BH485" s="227">
        <f>IF(N485="sníž. přenesená",J485,0)</f>
        <v>0</v>
      </c>
      <c r="BI485" s="227">
        <f>IF(N485="nulová",J485,0)</f>
        <v>0</v>
      </c>
      <c r="BJ485" s="20" t="s">
        <v>86</v>
      </c>
      <c r="BK485" s="227">
        <f>ROUND(I485*H485,2)</f>
        <v>0</v>
      </c>
      <c r="BL485" s="20" t="s">
        <v>294</v>
      </c>
      <c r="BM485" s="226" t="s">
        <v>743</v>
      </c>
    </row>
    <row r="486" s="2" customFormat="1">
      <c r="A486" s="41"/>
      <c r="B486" s="42"/>
      <c r="C486" s="43"/>
      <c r="D486" s="228" t="s">
        <v>183</v>
      </c>
      <c r="E486" s="43"/>
      <c r="F486" s="229" t="s">
        <v>742</v>
      </c>
      <c r="G486" s="43"/>
      <c r="H486" s="43"/>
      <c r="I486" s="230"/>
      <c r="J486" s="43"/>
      <c r="K486" s="43"/>
      <c r="L486" s="47"/>
      <c r="M486" s="231"/>
      <c r="N486" s="232"/>
      <c r="O486" s="87"/>
      <c r="P486" s="87"/>
      <c r="Q486" s="87"/>
      <c r="R486" s="87"/>
      <c r="S486" s="87"/>
      <c r="T486" s="88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T486" s="20" t="s">
        <v>183</v>
      </c>
      <c r="AU486" s="20" t="s">
        <v>88</v>
      </c>
    </row>
    <row r="487" s="2" customFormat="1" ht="16.5" customHeight="1">
      <c r="A487" s="41"/>
      <c r="B487" s="42"/>
      <c r="C487" s="267" t="s">
        <v>744</v>
      </c>
      <c r="D487" s="267" t="s">
        <v>395</v>
      </c>
      <c r="E487" s="268" t="s">
        <v>745</v>
      </c>
      <c r="F487" s="269" t="s">
        <v>746</v>
      </c>
      <c r="G487" s="270" t="s">
        <v>422</v>
      </c>
      <c r="H487" s="271">
        <v>1</v>
      </c>
      <c r="I487" s="272"/>
      <c r="J487" s="273">
        <f>ROUND(I487*H487,2)</f>
        <v>0</v>
      </c>
      <c r="K487" s="269" t="s">
        <v>19</v>
      </c>
      <c r="L487" s="274"/>
      <c r="M487" s="275" t="s">
        <v>19</v>
      </c>
      <c r="N487" s="276" t="s">
        <v>49</v>
      </c>
      <c r="O487" s="87"/>
      <c r="P487" s="224">
        <f>O487*H487</f>
        <v>0</v>
      </c>
      <c r="Q487" s="224">
        <v>0.014500000000000001</v>
      </c>
      <c r="R487" s="224">
        <f>Q487*H487</f>
        <v>0.014500000000000001</v>
      </c>
      <c r="S487" s="224">
        <v>0</v>
      </c>
      <c r="T487" s="225">
        <f>S487*H487</f>
        <v>0</v>
      </c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R487" s="226" t="s">
        <v>398</v>
      </c>
      <c r="AT487" s="226" t="s">
        <v>395</v>
      </c>
      <c r="AU487" s="226" t="s">
        <v>88</v>
      </c>
      <c r="AY487" s="20" t="s">
        <v>173</v>
      </c>
      <c r="BE487" s="227">
        <f>IF(N487="základní",J487,0)</f>
        <v>0</v>
      </c>
      <c r="BF487" s="227">
        <f>IF(N487="snížená",J487,0)</f>
        <v>0</v>
      </c>
      <c r="BG487" s="227">
        <f>IF(N487="zákl. přenesená",J487,0)</f>
        <v>0</v>
      </c>
      <c r="BH487" s="227">
        <f>IF(N487="sníž. přenesená",J487,0)</f>
        <v>0</v>
      </c>
      <c r="BI487" s="227">
        <f>IF(N487="nulová",J487,0)</f>
        <v>0</v>
      </c>
      <c r="BJ487" s="20" t="s">
        <v>86</v>
      </c>
      <c r="BK487" s="227">
        <f>ROUND(I487*H487,2)</f>
        <v>0</v>
      </c>
      <c r="BL487" s="20" t="s">
        <v>294</v>
      </c>
      <c r="BM487" s="226" t="s">
        <v>747</v>
      </c>
    </row>
    <row r="488" s="2" customFormat="1">
      <c r="A488" s="41"/>
      <c r="B488" s="42"/>
      <c r="C488" s="43"/>
      <c r="D488" s="228" t="s">
        <v>183</v>
      </c>
      <c r="E488" s="43"/>
      <c r="F488" s="229" t="s">
        <v>746</v>
      </c>
      <c r="G488" s="43"/>
      <c r="H488" s="43"/>
      <c r="I488" s="230"/>
      <c r="J488" s="43"/>
      <c r="K488" s="43"/>
      <c r="L488" s="47"/>
      <c r="M488" s="231"/>
      <c r="N488" s="232"/>
      <c r="O488" s="87"/>
      <c r="P488" s="87"/>
      <c r="Q488" s="87"/>
      <c r="R488" s="87"/>
      <c r="S488" s="87"/>
      <c r="T488" s="88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T488" s="20" t="s">
        <v>183</v>
      </c>
      <c r="AU488" s="20" t="s">
        <v>88</v>
      </c>
    </row>
    <row r="489" s="2" customFormat="1" ht="16.5" customHeight="1">
      <c r="A489" s="41"/>
      <c r="B489" s="42"/>
      <c r="C489" s="267" t="s">
        <v>748</v>
      </c>
      <c r="D489" s="267" t="s">
        <v>395</v>
      </c>
      <c r="E489" s="268" t="s">
        <v>749</v>
      </c>
      <c r="F489" s="269" t="s">
        <v>750</v>
      </c>
      <c r="G489" s="270" t="s">
        <v>422</v>
      </c>
      <c r="H489" s="271">
        <v>1</v>
      </c>
      <c r="I489" s="272"/>
      <c r="J489" s="273">
        <f>ROUND(I489*H489,2)</f>
        <v>0</v>
      </c>
      <c r="K489" s="269" t="s">
        <v>180</v>
      </c>
      <c r="L489" s="274"/>
      <c r="M489" s="275" t="s">
        <v>19</v>
      </c>
      <c r="N489" s="276" t="s">
        <v>49</v>
      </c>
      <c r="O489" s="87"/>
      <c r="P489" s="224">
        <f>O489*H489</f>
        <v>0</v>
      </c>
      <c r="Q489" s="224">
        <v>0.0195</v>
      </c>
      <c r="R489" s="224">
        <f>Q489*H489</f>
        <v>0.0195</v>
      </c>
      <c r="S489" s="224">
        <v>0</v>
      </c>
      <c r="T489" s="225">
        <f>S489*H489</f>
        <v>0</v>
      </c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R489" s="226" t="s">
        <v>398</v>
      </c>
      <c r="AT489" s="226" t="s">
        <v>395</v>
      </c>
      <c r="AU489" s="226" t="s">
        <v>88</v>
      </c>
      <c r="AY489" s="20" t="s">
        <v>173</v>
      </c>
      <c r="BE489" s="227">
        <f>IF(N489="základní",J489,0)</f>
        <v>0</v>
      </c>
      <c r="BF489" s="227">
        <f>IF(N489="snížená",J489,0)</f>
        <v>0</v>
      </c>
      <c r="BG489" s="227">
        <f>IF(N489="zákl. přenesená",J489,0)</f>
        <v>0</v>
      </c>
      <c r="BH489" s="227">
        <f>IF(N489="sníž. přenesená",J489,0)</f>
        <v>0</v>
      </c>
      <c r="BI489" s="227">
        <f>IF(N489="nulová",J489,0)</f>
        <v>0</v>
      </c>
      <c r="BJ489" s="20" t="s">
        <v>86</v>
      </c>
      <c r="BK489" s="227">
        <f>ROUND(I489*H489,2)</f>
        <v>0</v>
      </c>
      <c r="BL489" s="20" t="s">
        <v>294</v>
      </c>
      <c r="BM489" s="226" t="s">
        <v>751</v>
      </c>
    </row>
    <row r="490" s="2" customFormat="1">
      <c r="A490" s="41"/>
      <c r="B490" s="42"/>
      <c r="C490" s="43"/>
      <c r="D490" s="228" t="s">
        <v>183</v>
      </c>
      <c r="E490" s="43"/>
      <c r="F490" s="229" t="s">
        <v>750</v>
      </c>
      <c r="G490" s="43"/>
      <c r="H490" s="43"/>
      <c r="I490" s="230"/>
      <c r="J490" s="43"/>
      <c r="K490" s="43"/>
      <c r="L490" s="47"/>
      <c r="M490" s="231"/>
      <c r="N490" s="232"/>
      <c r="O490" s="87"/>
      <c r="P490" s="87"/>
      <c r="Q490" s="87"/>
      <c r="R490" s="87"/>
      <c r="S490" s="87"/>
      <c r="T490" s="88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T490" s="20" t="s">
        <v>183</v>
      </c>
      <c r="AU490" s="20" t="s">
        <v>88</v>
      </c>
    </row>
    <row r="491" s="2" customFormat="1" ht="16.5" customHeight="1">
      <c r="A491" s="41"/>
      <c r="B491" s="42"/>
      <c r="C491" s="215" t="s">
        <v>752</v>
      </c>
      <c r="D491" s="215" t="s">
        <v>176</v>
      </c>
      <c r="E491" s="216" t="s">
        <v>753</v>
      </c>
      <c r="F491" s="217" t="s">
        <v>754</v>
      </c>
      <c r="G491" s="218" t="s">
        <v>422</v>
      </c>
      <c r="H491" s="219">
        <v>1</v>
      </c>
      <c r="I491" s="220"/>
      <c r="J491" s="221">
        <f>ROUND(I491*H491,2)</f>
        <v>0</v>
      </c>
      <c r="K491" s="217" t="s">
        <v>180</v>
      </c>
      <c r="L491" s="47"/>
      <c r="M491" s="222" t="s">
        <v>19</v>
      </c>
      <c r="N491" s="223" t="s">
        <v>49</v>
      </c>
      <c r="O491" s="87"/>
      <c r="P491" s="224">
        <f>O491*H491</f>
        <v>0</v>
      </c>
      <c r="Q491" s="224">
        <v>0</v>
      </c>
      <c r="R491" s="224">
        <f>Q491*H491</f>
        <v>0</v>
      </c>
      <c r="S491" s="224">
        <v>0</v>
      </c>
      <c r="T491" s="225">
        <f>S491*H491</f>
        <v>0</v>
      </c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R491" s="226" t="s">
        <v>294</v>
      </c>
      <c r="AT491" s="226" t="s">
        <v>176</v>
      </c>
      <c r="AU491" s="226" t="s">
        <v>88</v>
      </c>
      <c r="AY491" s="20" t="s">
        <v>173</v>
      </c>
      <c r="BE491" s="227">
        <f>IF(N491="základní",J491,0)</f>
        <v>0</v>
      </c>
      <c r="BF491" s="227">
        <f>IF(N491="snížená",J491,0)</f>
        <v>0</v>
      </c>
      <c r="BG491" s="227">
        <f>IF(N491="zákl. přenesená",J491,0)</f>
        <v>0</v>
      </c>
      <c r="BH491" s="227">
        <f>IF(N491="sníž. přenesená",J491,0)</f>
        <v>0</v>
      </c>
      <c r="BI491" s="227">
        <f>IF(N491="nulová",J491,0)</f>
        <v>0</v>
      </c>
      <c r="BJ491" s="20" t="s">
        <v>86</v>
      </c>
      <c r="BK491" s="227">
        <f>ROUND(I491*H491,2)</f>
        <v>0</v>
      </c>
      <c r="BL491" s="20" t="s">
        <v>294</v>
      </c>
      <c r="BM491" s="226" t="s">
        <v>755</v>
      </c>
    </row>
    <row r="492" s="2" customFormat="1">
      <c r="A492" s="41"/>
      <c r="B492" s="42"/>
      <c r="C492" s="43"/>
      <c r="D492" s="228" t="s">
        <v>183</v>
      </c>
      <c r="E492" s="43"/>
      <c r="F492" s="229" t="s">
        <v>756</v>
      </c>
      <c r="G492" s="43"/>
      <c r="H492" s="43"/>
      <c r="I492" s="230"/>
      <c r="J492" s="43"/>
      <c r="K492" s="43"/>
      <c r="L492" s="47"/>
      <c r="M492" s="231"/>
      <c r="N492" s="232"/>
      <c r="O492" s="87"/>
      <c r="P492" s="87"/>
      <c r="Q492" s="87"/>
      <c r="R492" s="87"/>
      <c r="S492" s="87"/>
      <c r="T492" s="88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T492" s="20" t="s">
        <v>183</v>
      </c>
      <c r="AU492" s="20" t="s">
        <v>88</v>
      </c>
    </row>
    <row r="493" s="2" customFormat="1">
      <c r="A493" s="41"/>
      <c r="B493" s="42"/>
      <c r="C493" s="43"/>
      <c r="D493" s="233" t="s">
        <v>185</v>
      </c>
      <c r="E493" s="43"/>
      <c r="F493" s="234" t="s">
        <v>757</v>
      </c>
      <c r="G493" s="43"/>
      <c r="H493" s="43"/>
      <c r="I493" s="230"/>
      <c r="J493" s="43"/>
      <c r="K493" s="43"/>
      <c r="L493" s="47"/>
      <c r="M493" s="231"/>
      <c r="N493" s="232"/>
      <c r="O493" s="87"/>
      <c r="P493" s="87"/>
      <c r="Q493" s="87"/>
      <c r="R493" s="87"/>
      <c r="S493" s="87"/>
      <c r="T493" s="88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T493" s="20" t="s">
        <v>185</v>
      </c>
      <c r="AU493" s="20" t="s">
        <v>88</v>
      </c>
    </row>
    <row r="494" s="14" customFormat="1">
      <c r="A494" s="14"/>
      <c r="B494" s="245"/>
      <c r="C494" s="246"/>
      <c r="D494" s="228" t="s">
        <v>187</v>
      </c>
      <c r="E494" s="247" t="s">
        <v>19</v>
      </c>
      <c r="F494" s="248" t="s">
        <v>758</v>
      </c>
      <c r="G494" s="246"/>
      <c r="H494" s="249">
        <v>1</v>
      </c>
      <c r="I494" s="250"/>
      <c r="J494" s="246"/>
      <c r="K494" s="246"/>
      <c r="L494" s="251"/>
      <c r="M494" s="252"/>
      <c r="N494" s="253"/>
      <c r="O494" s="253"/>
      <c r="P494" s="253"/>
      <c r="Q494" s="253"/>
      <c r="R494" s="253"/>
      <c r="S494" s="253"/>
      <c r="T494" s="25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5" t="s">
        <v>187</v>
      </c>
      <c r="AU494" s="255" t="s">
        <v>88</v>
      </c>
      <c r="AV494" s="14" t="s">
        <v>88</v>
      </c>
      <c r="AW494" s="14" t="s">
        <v>37</v>
      </c>
      <c r="AX494" s="14" t="s">
        <v>86</v>
      </c>
      <c r="AY494" s="255" t="s">
        <v>173</v>
      </c>
    </row>
    <row r="495" s="2" customFormat="1" ht="24.15" customHeight="1">
      <c r="A495" s="41"/>
      <c r="B495" s="42"/>
      <c r="C495" s="267" t="s">
        <v>759</v>
      </c>
      <c r="D495" s="267" t="s">
        <v>395</v>
      </c>
      <c r="E495" s="268" t="s">
        <v>760</v>
      </c>
      <c r="F495" s="269" t="s">
        <v>761</v>
      </c>
      <c r="G495" s="270" t="s">
        <v>422</v>
      </c>
      <c r="H495" s="271">
        <v>1</v>
      </c>
      <c r="I495" s="272"/>
      <c r="J495" s="273">
        <f>ROUND(I495*H495,2)</f>
        <v>0</v>
      </c>
      <c r="K495" s="269" t="s">
        <v>19</v>
      </c>
      <c r="L495" s="274"/>
      <c r="M495" s="275" t="s">
        <v>19</v>
      </c>
      <c r="N495" s="276" t="s">
        <v>49</v>
      </c>
      <c r="O495" s="87"/>
      <c r="P495" s="224">
        <f>O495*H495</f>
        <v>0</v>
      </c>
      <c r="Q495" s="224">
        <v>0.014500000000000001</v>
      </c>
      <c r="R495" s="224">
        <f>Q495*H495</f>
        <v>0.014500000000000001</v>
      </c>
      <c r="S495" s="224">
        <v>0</v>
      </c>
      <c r="T495" s="225">
        <f>S495*H495</f>
        <v>0</v>
      </c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R495" s="226" t="s">
        <v>398</v>
      </c>
      <c r="AT495" s="226" t="s">
        <v>395</v>
      </c>
      <c r="AU495" s="226" t="s">
        <v>88</v>
      </c>
      <c r="AY495" s="20" t="s">
        <v>173</v>
      </c>
      <c r="BE495" s="227">
        <f>IF(N495="základní",J495,0)</f>
        <v>0</v>
      </c>
      <c r="BF495" s="227">
        <f>IF(N495="snížená",J495,0)</f>
        <v>0</v>
      </c>
      <c r="BG495" s="227">
        <f>IF(N495="zákl. přenesená",J495,0)</f>
        <v>0</v>
      </c>
      <c r="BH495" s="227">
        <f>IF(N495="sníž. přenesená",J495,0)</f>
        <v>0</v>
      </c>
      <c r="BI495" s="227">
        <f>IF(N495="nulová",J495,0)</f>
        <v>0</v>
      </c>
      <c r="BJ495" s="20" t="s">
        <v>86</v>
      </c>
      <c r="BK495" s="227">
        <f>ROUND(I495*H495,2)</f>
        <v>0</v>
      </c>
      <c r="BL495" s="20" t="s">
        <v>294</v>
      </c>
      <c r="BM495" s="226" t="s">
        <v>762</v>
      </c>
    </row>
    <row r="496" s="2" customFormat="1">
      <c r="A496" s="41"/>
      <c r="B496" s="42"/>
      <c r="C496" s="43"/>
      <c r="D496" s="228" t="s">
        <v>183</v>
      </c>
      <c r="E496" s="43"/>
      <c r="F496" s="229" t="s">
        <v>761</v>
      </c>
      <c r="G496" s="43"/>
      <c r="H496" s="43"/>
      <c r="I496" s="230"/>
      <c r="J496" s="43"/>
      <c r="K496" s="43"/>
      <c r="L496" s="47"/>
      <c r="M496" s="231"/>
      <c r="N496" s="232"/>
      <c r="O496" s="87"/>
      <c r="P496" s="87"/>
      <c r="Q496" s="87"/>
      <c r="R496" s="87"/>
      <c r="S496" s="87"/>
      <c r="T496" s="88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T496" s="20" t="s">
        <v>183</v>
      </c>
      <c r="AU496" s="20" t="s">
        <v>88</v>
      </c>
    </row>
    <row r="497" s="2" customFormat="1" ht="16.5" customHeight="1">
      <c r="A497" s="41"/>
      <c r="B497" s="42"/>
      <c r="C497" s="215" t="s">
        <v>763</v>
      </c>
      <c r="D497" s="215" t="s">
        <v>176</v>
      </c>
      <c r="E497" s="216" t="s">
        <v>764</v>
      </c>
      <c r="F497" s="217" t="s">
        <v>765</v>
      </c>
      <c r="G497" s="218" t="s">
        <v>422</v>
      </c>
      <c r="H497" s="219">
        <v>1</v>
      </c>
      <c r="I497" s="220"/>
      <c r="J497" s="221">
        <f>ROUND(I497*H497,2)</f>
        <v>0</v>
      </c>
      <c r="K497" s="217" t="s">
        <v>180</v>
      </c>
      <c r="L497" s="47"/>
      <c r="M497" s="222" t="s">
        <v>19</v>
      </c>
      <c r="N497" s="223" t="s">
        <v>49</v>
      </c>
      <c r="O497" s="87"/>
      <c r="P497" s="224">
        <f>O497*H497</f>
        <v>0</v>
      </c>
      <c r="Q497" s="224">
        <v>0</v>
      </c>
      <c r="R497" s="224">
        <f>Q497*H497</f>
        <v>0</v>
      </c>
      <c r="S497" s="224">
        <v>0</v>
      </c>
      <c r="T497" s="225">
        <f>S497*H497</f>
        <v>0</v>
      </c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R497" s="226" t="s">
        <v>294</v>
      </c>
      <c r="AT497" s="226" t="s">
        <v>176</v>
      </c>
      <c r="AU497" s="226" t="s">
        <v>88</v>
      </c>
      <c r="AY497" s="20" t="s">
        <v>173</v>
      </c>
      <c r="BE497" s="227">
        <f>IF(N497="základní",J497,0)</f>
        <v>0</v>
      </c>
      <c r="BF497" s="227">
        <f>IF(N497="snížená",J497,0)</f>
        <v>0</v>
      </c>
      <c r="BG497" s="227">
        <f>IF(N497="zákl. přenesená",J497,0)</f>
        <v>0</v>
      </c>
      <c r="BH497" s="227">
        <f>IF(N497="sníž. přenesená",J497,0)</f>
        <v>0</v>
      </c>
      <c r="BI497" s="227">
        <f>IF(N497="nulová",J497,0)</f>
        <v>0</v>
      </c>
      <c r="BJ497" s="20" t="s">
        <v>86</v>
      </c>
      <c r="BK497" s="227">
        <f>ROUND(I497*H497,2)</f>
        <v>0</v>
      </c>
      <c r="BL497" s="20" t="s">
        <v>294</v>
      </c>
      <c r="BM497" s="226" t="s">
        <v>766</v>
      </c>
    </row>
    <row r="498" s="2" customFormat="1">
      <c r="A498" s="41"/>
      <c r="B498" s="42"/>
      <c r="C498" s="43"/>
      <c r="D498" s="228" t="s">
        <v>183</v>
      </c>
      <c r="E498" s="43"/>
      <c r="F498" s="229" t="s">
        <v>767</v>
      </c>
      <c r="G498" s="43"/>
      <c r="H498" s="43"/>
      <c r="I498" s="230"/>
      <c r="J498" s="43"/>
      <c r="K498" s="43"/>
      <c r="L498" s="47"/>
      <c r="M498" s="231"/>
      <c r="N498" s="232"/>
      <c r="O498" s="87"/>
      <c r="P498" s="87"/>
      <c r="Q498" s="87"/>
      <c r="R498" s="87"/>
      <c r="S498" s="87"/>
      <c r="T498" s="88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T498" s="20" t="s">
        <v>183</v>
      </c>
      <c r="AU498" s="20" t="s">
        <v>88</v>
      </c>
    </row>
    <row r="499" s="2" customFormat="1">
      <c r="A499" s="41"/>
      <c r="B499" s="42"/>
      <c r="C499" s="43"/>
      <c r="D499" s="233" t="s">
        <v>185</v>
      </c>
      <c r="E499" s="43"/>
      <c r="F499" s="234" t="s">
        <v>768</v>
      </c>
      <c r="G499" s="43"/>
      <c r="H499" s="43"/>
      <c r="I499" s="230"/>
      <c r="J499" s="43"/>
      <c r="K499" s="43"/>
      <c r="L499" s="47"/>
      <c r="M499" s="231"/>
      <c r="N499" s="232"/>
      <c r="O499" s="87"/>
      <c r="P499" s="87"/>
      <c r="Q499" s="87"/>
      <c r="R499" s="87"/>
      <c r="S499" s="87"/>
      <c r="T499" s="88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T499" s="20" t="s">
        <v>185</v>
      </c>
      <c r="AU499" s="20" t="s">
        <v>88</v>
      </c>
    </row>
    <row r="500" s="14" customFormat="1">
      <c r="A500" s="14"/>
      <c r="B500" s="245"/>
      <c r="C500" s="246"/>
      <c r="D500" s="228" t="s">
        <v>187</v>
      </c>
      <c r="E500" s="247" t="s">
        <v>19</v>
      </c>
      <c r="F500" s="248" t="s">
        <v>769</v>
      </c>
      <c r="G500" s="246"/>
      <c r="H500" s="249">
        <v>1</v>
      </c>
      <c r="I500" s="250"/>
      <c r="J500" s="246"/>
      <c r="K500" s="246"/>
      <c r="L500" s="251"/>
      <c r="M500" s="252"/>
      <c r="N500" s="253"/>
      <c r="O500" s="253"/>
      <c r="P500" s="253"/>
      <c r="Q500" s="253"/>
      <c r="R500" s="253"/>
      <c r="S500" s="253"/>
      <c r="T500" s="25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5" t="s">
        <v>187</v>
      </c>
      <c r="AU500" s="255" t="s">
        <v>88</v>
      </c>
      <c r="AV500" s="14" t="s">
        <v>88</v>
      </c>
      <c r="AW500" s="14" t="s">
        <v>37</v>
      </c>
      <c r="AX500" s="14" t="s">
        <v>86</v>
      </c>
      <c r="AY500" s="255" t="s">
        <v>173</v>
      </c>
    </row>
    <row r="501" s="2" customFormat="1" ht="21.75" customHeight="1">
      <c r="A501" s="41"/>
      <c r="B501" s="42"/>
      <c r="C501" s="267" t="s">
        <v>770</v>
      </c>
      <c r="D501" s="267" t="s">
        <v>395</v>
      </c>
      <c r="E501" s="268" t="s">
        <v>771</v>
      </c>
      <c r="F501" s="269" t="s">
        <v>772</v>
      </c>
      <c r="G501" s="270" t="s">
        <v>422</v>
      </c>
      <c r="H501" s="271">
        <v>1</v>
      </c>
      <c r="I501" s="272"/>
      <c r="J501" s="273">
        <f>ROUND(I501*H501,2)</f>
        <v>0</v>
      </c>
      <c r="K501" s="269" t="s">
        <v>19</v>
      </c>
      <c r="L501" s="274"/>
      <c r="M501" s="275" t="s">
        <v>19</v>
      </c>
      <c r="N501" s="276" t="s">
        <v>49</v>
      </c>
      <c r="O501" s="87"/>
      <c r="P501" s="224">
        <f>O501*H501</f>
        <v>0</v>
      </c>
      <c r="Q501" s="224">
        <v>0.014500000000000001</v>
      </c>
      <c r="R501" s="224">
        <f>Q501*H501</f>
        <v>0.014500000000000001</v>
      </c>
      <c r="S501" s="224">
        <v>0</v>
      </c>
      <c r="T501" s="225">
        <f>S501*H501</f>
        <v>0</v>
      </c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R501" s="226" t="s">
        <v>398</v>
      </c>
      <c r="AT501" s="226" t="s">
        <v>395</v>
      </c>
      <c r="AU501" s="226" t="s">
        <v>88</v>
      </c>
      <c r="AY501" s="20" t="s">
        <v>173</v>
      </c>
      <c r="BE501" s="227">
        <f>IF(N501="základní",J501,0)</f>
        <v>0</v>
      </c>
      <c r="BF501" s="227">
        <f>IF(N501="snížená",J501,0)</f>
        <v>0</v>
      </c>
      <c r="BG501" s="227">
        <f>IF(N501="zákl. přenesená",J501,0)</f>
        <v>0</v>
      </c>
      <c r="BH501" s="227">
        <f>IF(N501="sníž. přenesená",J501,0)</f>
        <v>0</v>
      </c>
      <c r="BI501" s="227">
        <f>IF(N501="nulová",J501,0)</f>
        <v>0</v>
      </c>
      <c r="BJ501" s="20" t="s">
        <v>86</v>
      </c>
      <c r="BK501" s="227">
        <f>ROUND(I501*H501,2)</f>
        <v>0</v>
      </c>
      <c r="BL501" s="20" t="s">
        <v>294</v>
      </c>
      <c r="BM501" s="226" t="s">
        <v>773</v>
      </c>
    </row>
    <row r="502" s="2" customFormat="1">
      <c r="A502" s="41"/>
      <c r="B502" s="42"/>
      <c r="C502" s="43"/>
      <c r="D502" s="228" t="s">
        <v>183</v>
      </c>
      <c r="E502" s="43"/>
      <c r="F502" s="229" t="s">
        <v>772</v>
      </c>
      <c r="G502" s="43"/>
      <c r="H502" s="43"/>
      <c r="I502" s="230"/>
      <c r="J502" s="43"/>
      <c r="K502" s="43"/>
      <c r="L502" s="47"/>
      <c r="M502" s="231"/>
      <c r="N502" s="232"/>
      <c r="O502" s="87"/>
      <c r="P502" s="87"/>
      <c r="Q502" s="87"/>
      <c r="R502" s="87"/>
      <c r="S502" s="87"/>
      <c r="T502" s="88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T502" s="20" t="s">
        <v>183</v>
      </c>
      <c r="AU502" s="20" t="s">
        <v>88</v>
      </c>
    </row>
    <row r="503" s="2" customFormat="1" ht="16.5" customHeight="1">
      <c r="A503" s="41"/>
      <c r="B503" s="42"/>
      <c r="C503" s="215" t="s">
        <v>774</v>
      </c>
      <c r="D503" s="215" t="s">
        <v>176</v>
      </c>
      <c r="E503" s="216" t="s">
        <v>775</v>
      </c>
      <c r="F503" s="217" t="s">
        <v>776</v>
      </c>
      <c r="G503" s="218" t="s">
        <v>422</v>
      </c>
      <c r="H503" s="219">
        <v>4</v>
      </c>
      <c r="I503" s="220"/>
      <c r="J503" s="221">
        <f>ROUND(I503*H503,2)</f>
        <v>0</v>
      </c>
      <c r="K503" s="217" t="s">
        <v>180</v>
      </c>
      <c r="L503" s="47"/>
      <c r="M503" s="222" t="s">
        <v>19</v>
      </c>
      <c r="N503" s="223" t="s">
        <v>49</v>
      </c>
      <c r="O503" s="87"/>
      <c r="P503" s="224">
        <f>O503*H503</f>
        <v>0</v>
      </c>
      <c r="Q503" s="224">
        <v>0</v>
      </c>
      <c r="R503" s="224">
        <f>Q503*H503</f>
        <v>0</v>
      </c>
      <c r="S503" s="224">
        <v>0</v>
      </c>
      <c r="T503" s="225">
        <f>S503*H503</f>
        <v>0</v>
      </c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R503" s="226" t="s">
        <v>294</v>
      </c>
      <c r="AT503" s="226" t="s">
        <v>176</v>
      </c>
      <c r="AU503" s="226" t="s">
        <v>88</v>
      </c>
      <c r="AY503" s="20" t="s">
        <v>173</v>
      </c>
      <c r="BE503" s="227">
        <f>IF(N503="základní",J503,0)</f>
        <v>0</v>
      </c>
      <c r="BF503" s="227">
        <f>IF(N503="snížená",J503,0)</f>
        <v>0</v>
      </c>
      <c r="BG503" s="227">
        <f>IF(N503="zákl. přenesená",J503,0)</f>
        <v>0</v>
      </c>
      <c r="BH503" s="227">
        <f>IF(N503="sníž. přenesená",J503,0)</f>
        <v>0</v>
      </c>
      <c r="BI503" s="227">
        <f>IF(N503="nulová",J503,0)</f>
        <v>0</v>
      </c>
      <c r="BJ503" s="20" t="s">
        <v>86</v>
      </c>
      <c r="BK503" s="227">
        <f>ROUND(I503*H503,2)</f>
        <v>0</v>
      </c>
      <c r="BL503" s="20" t="s">
        <v>294</v>
      </c>
      <c r="BM503" s="226" t="s">
        <v>777</v>
      </c>
    </row>
    <row r="504" s="2" customFormat="1">
      <c r="A504" s="41"/>
      <c r="B504" s="42"/>
      <c r="C504" s="43"/>
      <c r="D504" s="228" t="s">
        <v>183</v>
      </c>
      <c r="E504" s="43"/>
      <c r="F504" s="229" t="s">
        <v>778</v>
      </c>
      <c r="G504" s="43"/>
      <c r="H504" s="43"/>
      <c r="I504" s="230"/>
      <c r="J504" s="43"/>
      <c r="K504" s="43"/>
      <c r="L504" s="47"/>
      <c r="M504" s="231"/>
      <c r="N504" s="232"/>
      <c r="O504" s="87"/>
      <c r="P504" s="87"/>
      <c r="Q504" s="87"/>
      <c r="R504" s="87"/>
      <c r="S504" s="87"/>
      <c r="T504" s="88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T504" s="20" t="s">
        <v>183</v>
      </c>
      <c r="AU504" s="20" t="s">
        <v>88</v>
      </c>
    </row>
    <row r="505" s="2" customFormat="1">
      <c r="A505" s="41"/>
      <c r="B505" s="42"/>
      <c r="C505" s="43"/>
      <c r="D505" s="233" t="s">
        <v>185</v>
      </c>
      <c r="E505" s="43"/>
      <c r="F505" s="234" t="s">
        <v>779</v>
      </c>
      <c r="G505" s="43"/>
      <c r="H505" s="43"/>
      <c r="I505" s="230"/>
      <c r="J505" s="43"/>
      <c r="K505" s="43"/>
      <c r="L505" s="47"/>
      <c r="M505" s="231"/>
      <c r="N505" s="232"/>
      <c r="O505" s="87"/>
      <c r="P505" s="87"/>
      <c r="Q505" s="87"/>
      <c r="R505" s="87"/>
      <c r="S505" s="87"/>
      <c r="T505" s="88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T505" s="20" t="s">
        <v>185</v>
      </c>
      <c r="AU505" s="20" t="s">
        <v>88</v>
      </c>
    </row>
    <row r="506" s="14" customFormat="1">
      <c r="A506" s="14"/>
      <c r="B506" s="245"/>
      <c r="C506" s="246"/>
      <c r="D506" s="228" t="s">
        <v>187</v>
      </c>
      <c r="E506" s="247" t="s">
        <v>19</v>
      </c>
      <c r="F506" s="248" t="s">
        <v>780</v>
      </c>
      <c r="G506" s="246"/>
      <c r="H506" s="249">
        <v>4</v>
      </c>
      <c r="I506" s="250"/>
      <c r="J506" s="246"/>
      <c r="K506" s="246"/>
      <c r="L506" s="251"/>
      <c r="M506" s="252"/>
      <c r="N506" s="253"/>
      <c r="O506" s="253"/>
      <c r="P506" s="253"/>
      <c r="Q506" s="253"/>
      <c r="R506" s="253"/>
      <c r="S506" s="253"/>
      <c r="T506" s="25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55" t="s">
        <v>187</v>
      </c>
      <c r="AU506" s="255" t="s">
        <v>88</v>
      </c>
      <c r="AV506" s="14" t="s">
        <v>88</v>
      </c>
      <c r="AW506" s="14" t="s">
        <v>37</v>
      </c>
      <c r="AX506" s="14" t="s">
        <v>86</v>
      </c>
      <c r="AY506" s="255" t="s">
        <v>173</v>
      </c>
    </row>
    <row r="507" s="2" customFormat="1" ht="16.5" customHeight="1">
      <c r="A507" s="41"/>
      <c r="B507" s="42"/>
      <c r="C507" s="267" t="s">
        <v>781</v>
      </c>
      <c r="D507" s="267" t="s">
        <v>395</v>
      </c>
      <c r="E507" s="268" t="s">
        <v>782</v>
      </c>
      <c r="F507" s="269" t="s">
        <v>783</v>
      </c>
      <c r="G507" s="270" t="s">
        <v>422</v>
      </c>
      <c r="H507" s="271">
        <v>4</v>
      </c>
      <c r="I507" s="272"/>
      <c r="J507" s="273">
        <f>ROUND(I507*H507,2)</f>
        <v>0</v>
      </c>
      <c r="K507" s="269" t="s">
        <v>180</v>
      </c>
      <c r="L507" s="274"/>
      <c r="M507" s="275" t="s">
        <v>19</v>
      </c>
      <c r="N507" s="276" t="s">
        <v>49</v>
      </c>
      <c r="O507" s="87"/>
      <c r="P507" s="224">
        <f>O507*H507</f>
        <v>0</v>
      </c>
      <c r="Q507" s="224">
        <v>0.0022000000000000001</v>
      </c>
      <c r="R507" s="224">
        <f>Q507*H507</f>
        <v>0.0088000000000000005</v>
      </c>
      <c r="S507" s="224">
        <v>0</v>
      </c>
      <c r="T507" s="225">
        <f>S507*H507</f>
        <v>0</v>
      </c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R507" s="226" t="s">
        <v>398</v>
      </c>
      <c r="AT507" s="226" t="s">
        <v>395</v>
      </c>
      <c r="AU507" s="226" t="s">
        <v>88</v>
      </c>
      <c r="AY507" s="20" t="s">
        <v>173</v>
      </c>
      <c r="BE507" s="227">
        <f>IF(N507="základní",J507,0)</f>
        <v>0</v>
      </c>
      <c r="BF507" s="227">
        <f>IF(N507="snížená",J507,0)</f>
        <v>0</v>
      </c>
      <c r="BG507" s="227">
        <f>IF(N507="zákl. přenesená",J507,0)</f>
        <v>0</v>
      </c>
      <c r="BH507" s="227">
        <f>IF(N507="sníž. přenesená",J507,0)</f>
        <v>0</v>
      </c>
      <c r="BI507" s="227">
        <f>IF(N507="nulová",J507,0)</f>
        <v>0</v>
      </c>
      <c r="BJ507" s="20" t="s">
        <v>86</v>
      </c>
      <c r="BK507" s="227">
        <f>ROUND(I507*H507,2)</f>
        <v>0</v>
      </c>
      <c r="BL507" s="20" t="s">
        <v>294</v>
      </c>
      <c r="BM507" s="226" t="s">
        <v>784</v>
      </c>
    </row>
    <row r="508" s="2" customFormat="1">
      <c r="A508" s="41"/>
      <c r="B508" s="42"/>
      <c r="C508" s="43"/>
      <c r="D508" s="228" t="s">
        <v>183</v>
      </c>
      <c r="E508" s="43"/>
      <c r="F508" s="229" t="s">
        <v>783</v>
      </c>
      <c r="G508" s="43"/>
      <c r="H508" s="43"/>
      <c r="I508" s="230"/>
      <c r="J508" s="43"/>
      <c r="K508" s="43"/>
      <c r="L508" s="47"/>
      <c r="M508" s="231"/>
      <c r="N508" s="232"/>
      <c r="O508" s="87"/>
      <c r="P508" s="87"/>
      <c r="Q508" s="87"/>
      <c r="R508" s="87"/>
      <c r="S508" s="87"/>
      <c r="T508" s="88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T508" s="20" t="s">
        <v>183</v>
      </c>
      <c r="AU508" s="20" t="s">
        <v>88</v>
      </c>
    </row>
    <row r="509" s="2" customFormat="1" ht="16.5" customHeight="1">
      <c r="A509" s="41"/>
      <c r="B509" s="42"/>
      <c r="C509" s="215" t="s">
        <v>785</v>
      </c>
      <c r="D509" s="215" t="s">
        <v>176</v>
      </c>
      <c r="E509" s="216" t="s">
        <v>786</v>
      </c>
      <c r="F509" s="217" t="s">
        <v>787</v>
      </c>
      <c r="G509" s="218" t="s">
        <v>422</v>
      </c>
      <c r="H509" s="219">
        <v>1</v>
      </c>
      <c r="I509" s="220"/>
      <c r="J509" s="221">
        <f>ROUND(I509*H509,2)</f>
        <v>0</v>
      </c>
      <c r="K509" s="217" t="s">
        <v>180</v>
      </c>
      <c r="L509" s="47"/>
      <c r="M509" s="222" t="s">
        <v>19</v>
      </c>
      <c r="N509" s="223" t="s">
        <v>49</v>
      </c>
      <c r="O509" s="87"/>
      <c r="P509" s="224">
        <f>O509*H509</f>
        <v>0</v>
      </c>
      <c r="Q509" s="224">
        <v>0</v>
      </c>
      <c r="R509" s="224">
        <f>Q509*H509</f>
        <v>0</v>
      </c>
      <c r="S509" s="224">
        <v>0</v>
      </c>
      <c r="T509" s="225">
        <f>S509*H509</f>
        <v>0</v>
      </c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R509" s="226" t="s">
        <v>294</v>
      </c>
      <c r="AT509" s="226" t="s">
        <v>176</v>
      </c>
      <c r="AU509" s="226" t="s">
        <v>88</v>
      </c>
      <c r="AY509" s="20" t="s">
        <v>173</v>
      </c>
      <c r="BE509" s="227">
        <f>IF(N509="základní",J509,0)</f>
        <v>0</v>
      </c>
      <c r="BF509" s="227">
        <f>IF(N509="snížená",J509,0)</f>
        <v>0</v>
      </c>
      <c r="BG509" s="227">
        <f>IF(N509="zákl. přenesená",J509,0)</f>
        <v>0</v>
      </c>
      <c r="BH509" s="227">
        <f>IF(N509="sníž. přenesená",J509,0)</f>
        <v>0</v>
      </c>
      <c r="BI509" s="227">
        <f>IF(N509="nulová",J509,0)</f>
        <v>0</v>
      </c>
      <c r="BJ509" s="20" t="s">
        <v>86</v>
      </c>
      <c r="BK509" s="227">
        <f>ROUND(I509*H509,2)</f>
        <v>0</v>
      </c>
      <c r="BL509" s="20" t="s">
        <v>294</v>
      </c>
      <c r="BM509" s="226" t="s">
        <v>788</v>
      </c>
    </row>
    <row r="510" s="2" customFormat="1">
      <c r="A510" s="41"/>
      <c r="B510" s="42"/>
      <c r="C510" s="43"/>
      <c r="D510" s="228" t="s">
        <v>183</v>
      </c>
      <c r="E510" s="43"/>
      <c r="F510" s="229" t="s">
        <v>789</v>
      </c>
      <c r="G510" s="43"/>
      <c r="H510" s="43"/>
      <c r="I510" s="230"/>
      <c r="J510" s="43"/>
      <c r="K510" s="43"/>
      <c r="L510" s="47"/>
      <c r="M510" s="231"/>
      <c r="N510" s="232"/>
      <c r="O510" s="87"/>
      <c r="P510" s="87"/>
      <c r="Q510" s="87"/>
      <c r="R510" s="87"/>
      <c r="S510" s="87"/>
      <c r="T510" s="88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T510" s="20" t="s">
        <v>183</v>
      </c>
      <c r="AU510" s="20" t="s">
        <v>88</v>
      </c>
    </row>
    <row r="511" s="2" customFormat="1">
      <c r="A511" s="41"/>
      <c r="B511" s="42"/>
      <c r="C511" s="43"/>
      <c r="D511" s="233" t="s">
        <v>185</v>
      </c>
      <c r="E511" s="43"/>
      <c r="F511" s="234" t="s">
        <v>790</v>
      </c>
      <c r="G511" s="43"/>
      <c r="H511" s="43"/>
      <c r="I511" s="230"/>
      <c r="J511" s="43"/>
      <c r="K511" s="43"/>
      <c r="L511" s="47"/>
      <c r="M511" s="231"/>
      <c r="N511" s="232"/>
      <c r="O511" s="87"/>
      <c r="P511" s="87"/>
      <c r="Q511" s="87"/>
      <c r="R511" s="87"/>
      <c r="S511" s="87"/>
      <c r="T511" s="88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T511" s="20" t="s">
        <v>185</v>
      </c>
      <c r="AU511" s="20" t="s">
        <v>88</v>
      </c>
    </row>
    <row r="512" s="2" customFormat="1" ht="16.5" customHeight="1">
      <c r="A512" s="41"/>
      <c r="B512" s="42"/>
      <c r="C512" s="267" t="s">
        <v>791</v>
      </c>
      <c r="D512" s="267" t="s">
        <v>395</v>
      </c>
      <c r="E512" s="268" t="s">
        <v>792</v>
      </c>
      <c r="F512" s="269" t="s">
        <v>793</v>
      </c>
      <c r="G512" s="270" t="s">
        <v>422</v>
      </c>
      <c r="H512" s="271">
        <v>1</v>
      </c>
      <c r="I512" s="272"/>
      <c r="J512" s="273">
        <f>ROUND(I512*H512,2)</f>
        <v>0</v>
      </c>
      <c r="K512" s="269" t="s">
        <v>180</v>
      </c>
      <c r="L512" s="274"/>
      <c r="M512" s="275" t="s">
        <v>19</v>
      </c>
      <c r="N512" s="276" t="s">
        <v>49</v>
      </c>
      <c r="O512" s="87"/>
      <c r="P512" s="224">
        <f>O512*H512</f>
        <v>0</v>
      </c>
      <c r="Q512" s="224">
        <v>5.0000000000000002E-05</v>
      </c>
      <c r="R512" s="224">
        <f>Q512*H512</f>
        <v>5.0000000000000002E-05</v>
      </c>
      <c r="S512" s="224">
        <v>0</v>
      </c>
      <c r="T512" s="225">
        <f>S512*H512</f>
        <v>0</v>
      </c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R512" s="226" t="s">
        <v>398</v>
      </c>
      <c r="AT512" s="226" t="s">
        <v>395</v>
      </c>
      <c r="AU512" s="226" t="s">
        <v>88</v>
      </c>
      <c r="AY512" s="20" t="s">
        <v>173</v>
      </c>
      <c r="BE512" s="227">
        <f>IF(N512="základní",J512,0)</f>
        <v>0</v>
      </c>
      <c r="BF512" s="227">
        <f>IF(N512="snížená",J512,0)</f>
        <v>0</v>
      </c>
      <c r="BG512" s="227">
        <f>IF(N512="zákl. přenesená",J512,0)</f>
        <v>0</v>
      </c>
      <c r="BH512" s="227">
        <f>IF(N512="sníž. přenesená",J512,0)</f>
        <v>0</v>
      </c>
      <c r="BI512" s="227">
        <f>IF(N512="nulová",J512,0)</f>
        <v>0</v>
      </c>
      <c r="BJ512" s="20" t="s">
        <v>86</v>
      </c>
      <c r="BK512" s="227">
        <f>ROUND(I512*H512,2)</f>
        <v>0</v>
      </c>
      <c r="BL512" s="20" t="s">
        <v>294</v>
      </c>
      <c r="BM512" s="226" t="s">
        <v>794</v>
      </c>
    </row>
    <row r="513" s="2" customFormat="1">
      <c r="A513" s="41"/>
      <c r="B513" s="42"/>
      <c r="C513" s="43"/>
      <c r="D513" s="228" t="s">
        <v>183</v>
      </c>
      <c r="E513" s="43"/>
      <c r="F513" s="229" t="s">
        <v>793</v>
      </c>
      <c r="G513" s="43"/>
      <c r="H513" s="43"/>
      <c r="I513" s="230"/>
      <c r="J513" s="43"/>
      <c r="K513" s="43"/>
      <c r="L513" s="47"/>
      <c r="M513" s="231"/>
      <c r="N513" s="232"/>
      <c r="O513" s="87"/>
      <c r="P513" s="87"/>
      <c r="Q513" s="87"/>
      <c r="R513" s="87"/>
      <c r="S513" s="87"/>
      <c r="T513" s="88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T513" s="20" t="s">
        <v>183</v>
      </c>
      <c r="AU513" s="20" t="s">
        <v>88</v>
      </c>
    </row>
    <row r="514" s="2" customFormat="1" ht="16.5" customHeight="1">
      <c r="A514" s="41"/>
      <c r="B514" s="42"/>
      <c r="C514" s="215" t="s">
        <v>795</v>
      </c>
      <c r="D514" s="215" t="s">
        <v>176</v>
      </c>
      <c r="E514" s="216" t="s">
        <v>796</v>
      </c>
      <c r="F514" s="217" t="s">
        <v>797</v>
      </c>
      <c r="G514" s="218" t="s">
        <v>328</v>
      </c>
      <c r="H514" s="219">
        <v>3.4500000000000002</v>
      </c>
      <c r="I514" s="220"/>
      <c r="J514" s="221">
        <f>ROUND(I514*H514,2)</f>
        <v>0</v>
      </c>
      <c r="K514" s="217" t="s">
        <v>180</v>
      </c>
      <c r="L514" s="47"/>
      <c r="M514" s="222" t="s">
        <v>19</v>
      </c>
      <c r="N514" s="223" t="s">
        <v>49</v>
      </c>
      <c r="O514" s="87"/>
      <c r="P514" s="224">
        <f>O514*H514</f>
        <v>0</v>
      </c>
      <c r="Q514" s="224">
        <v>0</v>
      </c>
      <c r="R514" s="224">
        <f>Q514*H514</f>
        <v>0</v>
      </c>
      <c r="S514" s="224">
        <v>0</v>
      </c>
      <c r="T514" s="225">
        <f>S514*H514</f>
        <v>0</v>
      </c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R514" s="226" t="s">
        <v>294</v>
      </c>
      <c r="AT514" s="226" t="s">
        <v>176</v>
      </c>
      <c r="AU514" s="226" t="s">
        <v>88</v>
      </c>
      <c r="AY514" s="20" t="s">
        <v>173</v>
      </c>
      <c r="BE514" s="227">
        <f>IF(N514="základní",J514,0)</f>
        <v>0</v>
      </c>
      <c r="BF514" s="227">
        <f>IF(N514="snížená",J514,0)</f>
        <v>0</v>
      </c>
      <c r="BG514" s="227">
        <f>IF(N514="zákl. přenesená",J514,0)</f>
        <v>0</v>
      </c>
      <c r="BH514" s="227">
        <f>IF(N514="sníž. přenesená",J514,0)</f>
        <v>0</v>
      </c>
      <c r="BI514" s="227">
        <f>IF(N514="nulová",J514,0)</f>
        <v>0</v>
      </c>
      <c r="BJ514" s="20" t="s">
        <v>86</v>
      </c>
      <c r="BK514" s="227">
        <f>ROUND(I514*H514,2)</f>
        <v>0</v>
      </c>
      <c r="BL514" s="20" t="s">
        <v>294</v>
      </c>
      <c r="BM514" s="226" t="s">
        <v>798</v>
      </c>
    </row>
    <row r="515" s="2" customFormat="1">
      <c r="A515" s="41"/>
      <c r="B515" s="42"/>
      <c r="C515" s="43"/>
      <c r="D515" s="228" t="s">
        <v>183</v>
      </c>
      <c r="E515" s="43"/>
      <c r="F515" s="229" t="s">
        <v>799</v>
      </c>
      <c r="G515" s="43"/>
      <c r="H515" s="43"/>
      <c r="I515" s="230"/>
      <c r="J515" s="43"/>
      <c r="K515" s="43"/>
      <c r="L515" s="47"/>
      <c r="M515" s="231"/>
      <c r="N515" s="232"/>
      <c r="O515" s="87"/>
      <c r="P515" s="87"/>
      <c r="Q515" s="87"/>
      <c r="R515" s="87"/>
      <c r="S515" s="87"/>
      <c r="T515" s="88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T515" s="20" t="s">
        <v>183</v>
      </c>
      <c r="AU515" s="20" t="s">
        <v>88</v>
      </c>
    </row>
    <row r="516" s="2" customFormat="1">
      <c r="A516" s="41"/>
      <c r="B516" s="42"/>
      <c r="C516" s="43"/>
      <c r="D516" s="233" t="s">
        <v>185</v>
      </c>
      <c r="E516" s="43"/>
      <c r="F516" s="234" t="s">
        <v>800</v>
      </c>
      <c r="G516" s="43"/>
      <c r="H516" s="43"/>
      <c r="I516" s="230"/>
      <c r="J516" s="43"/>
      <c r="K516" s="43"/>
      <c r="L516" s="47"/>
      <c r="M516" s="231"/>
      <c r="N516" s="232"/>
      <c r="O516" s="87"/>
      <c r="P516" s="87"/>
      <c r="Q516" s="87"/>
      <c r="R516" s="87"/>
      <c r="S516" s="87"/>
      <c r="T516" s="88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T516" s="20" t="s">
        <v>185</v>
      </c>
      <c r="AU516" s="20" t="s">
        <v>88</v>
      </c>
    </row>
    <row r="517" s="14" customFormat="1">
      <c r="A517" s="14"/>
      <c r="B517" s="245"/>
      <c r="C517" s="246"/>
      <c r="D517" s="228" t="s">
        <v>187</v>
      </c>
      <c r="E517" s="247" t="s">
        <v>19</v>
      </c>
      <c r="F517" s="248" t="s">
        <v>801</v>
      </c>
      <c r="G517" s="246"/>
      <c r="H517" s="249">
        <v>3.4500000000000002</v>
      </c>
      <c r="I517" s="250"/>
      <c r="J517" s="246"/>
      <c r="K517" s="246"/>
      <c r="L517" s="251"/>
      <c r="M517" s="252"/>
      <c r="N517" s="253"/>
      <c r="O517" s="253"/>
      <c r="P517" s="253"/>
      <c r="Q517" s="253"/>
      <c r="R517" s="253"/>
      <c r="S517" s="253"/>
      <c r="T517" s="25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5" t="s">
        <v>187</v>
      </c>
      <c r="AU517" s="255" t="s">
        <v>88</v>
      </c>
      <c r="AV517" s="14" t="s">
        <v>88</v>
      </c>
      <c r="AW517" s="14" t="s">
        <v>37</v>
      </c>
      <c r="AX517" s="14" t="s">
        <v>86</v>
      </c>
      <c r="AY517" s="255" t="s">
        <v>173</v>
      </c>
    </row>
    <row r="518" s="2" customFormat="1" ht="16.5" customHeight="1">
      <c r="A518" s="41"/>
      <c r="B518" s="42"/>
      <c r="C518" s="267" t="s">
        <v>802</v>
      </c>
      <c r="D518" s="267" t="s">
        <v>395</v>
      </c>
      <c r="E518" s="268" t="s">
        <v>803</v>
      </c>
      <c r="F518" s="269" t="s">
        <v>804</v>
      </c>
      <c r="G518" s="270" t="s">
        <v>805</v>
      </c>
      <c r="H518" s="271">
        <v>3</v>
      </c>
      <c r="I518" s="272"/>
      <c r="J518" s="273">
        <f>ROUND(I518*H518,2)</f>
        <v>0</v>
      </c>
      <c r="K518" s="269" t="s">
        <v>180</v>
      </c>
      <c r="L518" s="274"/>
      <c r="M518" s="275" t="s">
        <v>19</v>
      </c>
      <c r="N518" s="276" t="s">
        <v>49</v>
      </c>
      <c r="O518" s="87"/>
      <c r="P518" s="224">
        <f>O518*H518</f>
        <v>0</v>
      </c>
      <c r="Q518" s="224">
        <v>0.00020000000000000001</v>
      </c>
      <c r="R518" s="224">
        <f>Q518*H518</f>
        <v>0.00060000000000000006</v>
      </c>
      <c r="S518" s="224">
        <v>0</v>
      </c>
      <c r="T518" s="225">
        <f>S518*H518</f>
        <v>0</v>
      </c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R518" s="226" t="s">
        <v>398</v>
      </c>
      <c r="AT518" s="226" t="s">
        <v>395</v>
      </c>
      <c r="AU518" s="226" t="s">
        <v>88</v>
      </c>
      <c r="AY518" s="20" t="s">
        <v>173</v>
      </c>
      <c r="BE518" s="227">
        <f>IF(N518="základní",J518,0)</f>
        <v>0</v>
      </c>
      <c r="BF518" s="227">
        <f>IF(N518="snížená",J518,0)</f>
        <v>0</v>
      </c>
      <c r="BG518" s="227">
        <f>IF(N518="zákl. přenesená",J518,0)</f>
        <v>0</v>
      </c>
      <c r="BH518" s="227">
        <f>IF(N518="sníž. přenesená",J518,0)</f>
        <v>0</v>
      </c>
      <c r="BI518" s="227">
        <f>IF(N518="nulová",J518,0)</f>
        <v>0</v>
      </c>
      <c r="BJ518" s="20" t="s">
        <v>86</v>
      </c>
      <c r="BK518" s="227">
        <f>ROUND(I518*H518,2)</f>
        <v>0</v>
      </c>
      <c r="BL518" s="20" t="s">
        <v>294</v>
      </c>
      <c r="BM518" s="226" t="s">
        <v>806</v>
      </c>
    </row>
    <row r="519" s="2" customFormat="1">
      <c r="A519" s="41"/>
      <c r="B519" s="42"/>
      <c r="C519" s="43"/>
      <c r="D519" s="228" t="s">
        <v>183</v>
      </c>
      <c r="E519" s="43"/>
      <c r="F519" s="229" t="s">
        <v>804</v>
      </c>
      <c r="G519" s="43"/>
      <c r="H519" s="43"/>
      <c r="I519" s="230"/>
      <c r="J519" s="43"/>
      <c r="K519" s="43"/>
      <c r="L519" s="47"/>
      <c r="M519" s="231"/>
      <c r="N519" s="232"/>
      <c r="O519" s="87"/>
      <c r="P519" s="87"/>
      <c r="Q519" s="87"/>
      <c r="R519" s="87"/>
      <c r="S519" s="87"/>
      <c r="T519" s="88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T519" s="20" t="s">
        <v>183</v>
      </c>
      <c r="AU519" s="20" t="s">
        <v>88</v>
      </c>
    </row>
    <row r="520" s="2" customFormat="1" ht="16.5" customHeight="1">
      <c r="A520" s="41"/>
      <c r="B520" s="42"/>
      <c r="C520" s="267" t="s">
        <v>807</v>
      </c>
      <c r="D520" s="267" t="s">
        <v>395</v>
      </c>
      <c r="E520" s="268" t="s">
        <v>808</v>
      </c>
      <c r="F520" s="269" t="s">
        <v>809</v>
      </c>
      <c r="G520" s="270" t="s">
        <v>328</v>
      </c>
      <c r="H520" s="271">
        <v>2.4750000000000001</v>
      </c>
      <c r="I520" s="272"/>
      <c r="J520" s="273">
        <f>ROUND(I520*H520,2)</f>
        <v>0</v>
      </c>
      <c r="K520" s="269" t="s">
        <v>19</v>
      </c>
      <c r="L520" s="274"/>
      <c r="M520" s="275" t="s">
        <v>19</v>
      </c>
      <c r="N520" s="276" t="s">
        <v>49</v>
      </c>
      <c r="O520" s="87"/>
      <c r="P520" s="224">
        <f>O520*H520</f>
        <v>0</v>
      </c>
      <c r="Q520" s="224">
        <v>0.0050000000000000001</v>
      </c>
      <c r="R520" s="224">
        <f>Q520*H520</f>
        <v>0.012375000000000001</v>
      </c>
      <c r="S520" s="224">
        <v>0</v>
      </c>
      <c r="T520" s="225">
        <f>S520*H520</f>
        <v>0</v>
      </c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R520" s="226" t="s">
        <v>398</v>
      </c>
      <c r="AT520" s="226" t="s">
        <v>395</v>
      </c>
      <c r="AU520" s="226" t="s">
        <v>88</v>
      </c>
      <c r="AY520" s="20" t="s">
        <v>173</v>
      </c>
      <c r="BE520" s="227">
        <f>IF(N520="základní",J520,0)</f>
        <v>0</v>
      </c>
      <c r="BF520" s="227">
        <f>IF(N520="snížená",J520,0)</f>
        <v>0</v>
      </c>
      <c r="BG520" s="227">
        <f>IF(N520="zákl. přenesená",J520,0)</f>
        <v>0</v>
      </c>
      <c r="BH520" s="227">
        <f>IF(N520="sníž. přenesená",J520,0)</f>
        <v>0</v>
      </c>
      <c r="BI520" s="227">
        <f>IF(N520="nulová",J520,0)</f>
        <v>0</v>
      </c>
      <c r="BJ520" s="20" t="s">
        <v>86</v>
      </c>
      <c r="BK520" s="227">
        <f>ROUND(I520*H520,2)</f>
        <v>0</v>
      </c>
      <c r="BL520" s="20" t="s">
        <v>294</v>
      </c>
      <c r="BM520" s="226" t="s">
        <v>810</v>
      </c>
    </row>
    <row r="521" s="2" customFormat="1">
      <c r="A521" s="41"/>
      <c r="B521" s="42"/>
      <c r="C521" s="43"/>
      <c r="D521" s="228" t="s">
        <v>183</v>
      </c>
      <c r="E521" s="43"/>
      <c r="F521" s="229" t="s">
        <v>809</v>
      </c>
      <c r="G521" s="43"/>
      <c r="H521" s="43"/>
      <c r="I521" s="230"/>
      <c r="J521" s="43"/>
      <c r="K521" s="43"/>
      <c r="L521" s="47"/>
      <c r="M521" s="231"/>
      <c r="N521" s="232"/>
      <c r="O521" s="87"/>
      <c r="P521" s="87"/>
      <c r="Q521" s="87"/>
      <c r="R521" s="87"/>
      <c r="S521" s="87"/>
      <c r="T521" s="88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T521" s="20" t="s">
        <v>183</v>
      </c>
      <c r="AU521" s="20" t="s">
        <v>88</v>
      </c>
    </row>
    <row r="522" s="14" customFormat="1">
      <c r="A522" s="14"/>
      <c r="B522" s="245"/>
      <c r="C522" s="246"/>
      <c r="D522" s="228" t="s">
        <v>187</v>
      </c>
      <c r="E522" s="247" t="s">
        <v>19</v>
      </c>
      <c r="F522" s="248" t="s">
        <v>811</v>
      </c>
      <c r="G522" s="246"/>
      <c r="H522" s="249">
        <v>2.25</v>
      </c>
      <c r="I522" s="250"/>
      <c r="J522" s="246"/>
      <c r="K522" s="246"/>
      <c r="L522" s="251"/>
      <c r="M522" s="252"/>
      <c r="N522" s="253"/>
      <c r="O522" s="253"/>
      <c r="P522" s="253"/>
      <c r="Q522" s="253"/>
      <c r="R522" s="253"/>
      <c r="S522" s="253"/>
      <c r="T522" s="25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5" t="s">
        <v>187</v>
      </c>
      <c r="AU522" s="255" t="s">
        <v>88</v>
      </c>
      <c r="AV522" s="14" t="s">
        <v>88</v>
      </c>
      <c r="AW522" s="14" t="s">
        <v>37</v>
      </c>
      <c r="AX522" s="14" t="s">
        <v>86</v>
      </c>
      <c r="AY522" s="255" t="s">
        <v>173</v>
      </c>
    </row>
    <row r="523" s="14" customFormat="1">
      <c r="A523" s="14"/>
      <c r="B523" s="245"/>
      <c r="C523" s="246"/>
      <c r="D523" s="228" t="s">
        <v>187</v>
      </c>
      <c r="E523" s="246"/>
      <c r="F523" s="248" t="s">
        <v>812</v>
      </c>
      <c r="G523" s="246"/>
      <c r="H523" s="249">
        <v>2.4750000000000001</v>
      </c>
      <c r="I523" s="250"/>
      <c r="J523" s="246"/>
      <c r="K523" s="246"/>
      <c r="L523" s="251"/>
      <c r="M523" s="252"/>
      <c r="N523" s="253"/>
      <c r="O523" s="253"/>
      <c r="P523" s="253"/>
      <c r="Q523" s="253"/>
      <c r="R523" s="253"/>
      <c r="S523" s="253"/>
      <c r="T523" s="25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55" t="s">
        <v>187</v>
      </c>
      <c r="AU523" s="255" t="s">
        <v>88</v>
      </c>
      <c r="AV523" s="14" t="s">
        <v>88</v>
      </c>
      <c r="AW523" s="14" t="s">
        <v>4</v>
      </c>
      <c r="AX523" s="14" t="s">
        <v>86</v>
      </c>
      <c r="AY523" s="255" t="s">
        <v>173</v>
      </c>
    </row>
    <row r="524" s="2" customFormat="1" ht="16.5" customHeight="1">
      <c r="A524" s="41"/>
      <c r="B524" s="42"/>
      <c r="C524" s="267" t="s">
        <v>813</v>
      </c>
      <c r="D524" s="267" t="s">
        <v>395</v>
      </c>
      <c r="E524" s="268" t="s">
        <v>814</v>
      </c>
      <c r="F524" s="269" t="s">
        <v>815</v>
      </c>
      <c r="G524" s="270" t="s">
        <v>328</v>
      </c>
      <c r="H524" s="271">
        <v>1.3200000000000001</v>
      </c>
      <c r="I524" s="272"/>
      <c r="J524" s="273">
        <f>ROUND(I524*H524,2)</f>
        <v>0</v>
      </c>
      <c r="K524" s="269" t="s">
        <v>19</v>
      </c>
      <c r="L524" s="274"/>
      <c r="M524" s="275" t="s">
        <v>19</v>
      </c>
      <c r="N524" s="276" t="s">
        <v>49</v>
      </c>
      <c r="O524" s="87"/>
      <c r="P524" s="224">
        <f>O524*H524</f>
        <v>0</v>
      </c>
      <c r="Q524" s="224">
        <v>0.0030000000000000001</v>
      </c>
      <c r="R524" s="224">
        <f>Q524*H524</f>
        <v>0.00396</v>
      </c>
      <c r="S524" s="224">
        <v>0</v>
      </c>
      <c r="T524" s="225">
        <f>S524*H524</f>
        <v>0</v>
      </c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R524" s="226" t="s">
        <v>398</v>
      </c>
      <c r="AT524" s="226" t="s">
        <v>395</v>
      </c>
      <c r="AU524" s="226" t="s">
        <v>88</v>
      </c>
      <c r="AY524" s="20" t="s">
        <v>173</v>
      </c>
      <c r="BE524" s="227">
        <f>IF(N524="základní",J524,0)</f>
        <v>0</v>
      </c>
      <c r="BF524" s="227">
        <f>IF(N524="snížená",J524,0)</f>
        <v>0</v>
      </c>
      <c r="BG524" s="227">
        <f>IF(N524="zákl. přenesená",J524,0)</f>
        <v>0</v>
      </c>
      <c r="BH524" s="227">
        <f>IF(N524="sníž. přenesená",J524,0)</f>
        <v>0</v>
      </c>
      <c r="BI524" s="227">
        <f>IF(N524="nulová",J524,0)</f>
        <v>0</v>
      </c>
      <c r="BJ524" s="20" t="s">
        <v>86</v>
      </c>
      <c r="BK524" s="227">
        <f>ROUND(I524*H524,2)</f>
        <v>0</v>
      </c>
      <c r="BL524" s="20" t="s">
        <v>294</v>
      </c>
      <c r="BM524" s="226" t="s">
        <v>816</v>
      </c>
    </row>
    <row r="525" s="2" customFormat="1">
      <c r="A525" s="41"/>
      <c r="B525" s="42"/>
      <c r="C525" s="43"/>
      <c r="D525" s="228" t="s">
        <v>183</v>
      </c>
      <c r="E525" s="43"/>
      <c r="F525" s="229" t="s">
        <v>815</v>
      </c>
      <c r="G525" s="43"/>
      <c r="H525" s="43"/>
      <c r="I525" s="230"/>
      <c r="J525" s="43"/>
      <c r="K525" s="43"/>
      <c r="L525" s="47"/>
      <c r="M525" s="231"/>
      <c r="N525" s="232"/>
      <c r="O525" s="87"/>
      <c r="P525" s="87"/>
      <c r="Q525" s="87"/>
      <c r="R525" s="87"/>
      <c r="S525" s="87"/>
      <c r="T525" s="88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T525" s="20" t="s">
        <v>183</v>
      </c>
      <c r="AU525" s="20" t="s">
        <v>88</v>
      </c>
    </row>
    <row r="526" s="14" customFormat="1">
      <c r="A526" s="14"/>
      <c r="B526" s="245"/>
      <c r="C526" s="246"/>
      <c r="D526" s="228" t="s">
        <v>187</v>
      </c>
      <c r="E526" s="246"/>
      <c r="F526" s="248" t="s">
        <v>817</v>
      </c>
      <c r="G526" s="246"/>
      <c r="H526" s="249">
        <v>1.3200000000000001</v>
      </c>
      <c r="I526" s="250"/>
      <c r="J526" s="246"/>
      <c r="K526" s="246"/>
      <c r="L526" s="251"/>
      <c r="M526" s="252"/>
      <c r="N526" s="253"/>
      <c r="O526" s="253"/>
      <c r="P526" s="253"/>
      <c r="Q526" s="253"/>
      <c r="R526" s="253"/>
      <c r="S526" s="253"/>
      <c r="T526" s="25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55" t="s">
        <v>187</v>
      </c>
      <c r="AU526" s="255" t="s">
        <v>88</v>
      </c>
      <c r="AV526" s="14" t="s">
        <v>88</v>
      </c>
      <c r="AW526" s="14" t="s">
        <v>4</v>
      </c>
      <c r="AX526" s="14" t="s">
        <v>86</v>
      </c>
      <c r="AY526" s="255" t="s">
        <v>173</v>
      </c>
    </row>
    <row r="527" s="2" customFormat="1" ht="16.5" customHeight="1">
      <c r="A527" s="41"/>
      <c r="B527" s="42"/>
      <c r="C527" s="215" t="s">
        <v>818</v>
      </c>
      <c r="D527" s="215" t="s">
        <v>176</v>
      </c>
      <c r="E527" s="216" t="s">
        <v>819</v>
      </c>
      <c r="F527" s="217" t="s">
        <v>820</v>
      </c>
      <c r="G527" s="218" t="s">
        <v>422</v>
      </c>
      <c r="H527" s="219">
        <v>6</v>
      </c>
      <c r="I527" s="220"/>
      <c r="J527" s="221">
        <f>ROUND(I527*H527,2)</f>
        <v>0</v>
      </c>
      <c r="K527" s="217" t="s">
        <v>180</v>
      </c>
      <c r="L527" s="47"/>
      <c r="M527" s="222" t="s">
        <v>19</v>
      </c>
      <c r="N527" s="223" t="s">
        <v>49</v>
      </c>
      <c r="O527" s="87"/>
      <c r="P527" s="224">
        <f>O527*H527</f>
        <v>0</v>
      </c>
      <c r="Q527" s="224">
        <v>0</v>
      </c>
      <c r="R527" s="224">
        <f>Q527*H527</f>
        <v>0</v>
      </c>
      <c r="S527" s="224">
        <v>0</v>
      </c>
      <c r="T527" s="225">
        <f>S527*H527</f>
        <v>0</v>
      </c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R527" s="226" t="s">
        <v>294</v>
      </c>
      <c r="AT527" s="226" t="s">
        <v>176</v>
      </c>
      <c r="AU527" s="226" t="s">
        <v>88</v>
      </c>
      <c r="AY527" s="20" t="s">
        <v>173</v>
      </c>
      <c r="BE527" s="227">
        <f>IF(N527="základní",J527,0)</f>
        <v>0</v>
      </c>
      <c r="BF527" s="227">
        <f>IF(N527="snížená",J527,0)</f>
        <v>0</v>
      </c>
      <c r="BG527" s="227">
        <f>IF(N527="zákl. přenesená",J527,0)</f>
        <v>0</v>
      </c>
      <c r="BH527" s="227">
        <f>IF(N527="sníž. přenesená",J527,0)</f>
        <v>0</v>
      </c>
      <c r="BI527" s="227">
        <f>IF(N527="nulová",J527,0)</f>
        <v>0</v>
      </c>
      <c r="BJ527" s="20" t="s">
        <v>86</v>
      </c>
      <c r="BK527" s="227">
        <f>ROUND(I527*H527,2)</f>
        <v>0</v>
      </c>
      <c r="BL527" s="20" t="s">
        <v>294</v>
      </c>
      <c r="BM527" s="226" t="s">
        <v>821</v>
      </c>
    </row>
    <row r="528" s="2" customFormat="1">
      <c r="A528" s="41"/>
      <c r="B528" s="42"/>
      <c r="C528" s="43"/>
      <c r="D528" s="228" t="s">
        <v>183</v>
      </c>
      <c r="E528" s="43"/>
      <c r="F528" s="229" t="s">
        <v>822</v>
      </c>
      <c r="G528" s="43"/>
      <c r="H528" s="43"/>
      <c r="I528" s="230"/>
      <c r="J528" s="43"/>
      <c r="K528" s="43"/>
      <c r="L528" s="47"/>
      <c r="M528" s="231"/>
      <c r="N528" s="232"/>
      <c r="O528" s="87"/>
      <c r="P528" s="87"/>
      <c r="Q528" s="87"/>
      <c r="R528" s="87"/>
      <c r="S528" s="87"/>
      <c r="T528" s="88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T528" s="20" t="s">
        <v>183</v>
      </c>
      <c r="AU528" s="20" t="s">
        <v>88</v>
      </c>
    </row>
    <row r="529" s="2" customFormat="1">
      <c r="A529" s="41"/>
      <c r="B529" s="42"/>
      <c r="C529" s="43"/>
      <c r="D529" s="233" t="s">
        <v>185</v>
      </c>
      <c r="E529" s="43"/>
      <c r="F529" s="234" t="s">
        <v>823</v>
      </c>
      <c r="G529" s="43"/>
      <c r="H529" s="43"/>
      <c r="I529" s="230"/>
      <c r="J529" s="43"/>
      <c r="K529" s="43"/>
      <c r="L529" s="47"/>
      <c r="M529" s="231"/>
      <c r="N529" s="232"/>
      <c r="O529" s="87"/>
      <c r="P529" s="87"/>
      <c r="Q529" s="87"/>
      <c r="R529" s="87"/>
      <c r="S529" s="87"/>
      <c r="T529" s="88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T529" s="20" t="s">
        <v>185</v>
      </c>
      <c r="AU529" s="20" t="s">
        <v>88</v>
      </c>
    </row>
    <row r="530" s="14" customFormat="1">
      <c r="A530" s="14"/>
      <c r="B530" s="245"/>
      <c r="C530" s="246"/>
      <c r="D530" s="228" t="s">
        <v>187</v>
      </c>
      <c r="E530" s="247" t="s">
        <v>19</v>
      </c>
      <c r="F530" s="248" t="s">
        <v>824</v>
      </c>
      <c r="G530" s="246"/>
      <c r="H530" s="249">
        <v>6</v>
      </c>
      <c r="I530" s="250"/>
      <c r="J530" s="246"/>
      <c r="K530" s="246"/>
      <c r="L530" s="251"/>
      <c r="M530" s="252"/>
      <c r="N530" s="253"/>
      <c r="O530" s="253"/>
      <c r="P530" s="253"/>
      <c r="Q530" s="253"/>
      <c r="R530" s="253"/>
      <c r="S530" s="253"/>
      <c r="T530" s="25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55" t="s">
        <v>187</v>
      </c>
      <c r="AU530" s="255" t="s">
        <v>88</v>
      </c>
      <c r="AV530" s="14" t="s">
        <v>88</v>
      </c>
      <c r="AW530" s="14" t="s">
        <v>37</v>
      </c>
      <c r="AX530" s="14" t="s">
        <v>86</v>
      </c>
      <c r="AY530" s="255" t="s">
        <v>173</v>
      </c>
    </row>
    <row r="531" s="2" customFormat="1" ht="16.5" customHeight="1">
      <c r="A531" s="41"/>
      <c r="B531" s="42"/>
      <c r="C531" s="215" t="s">
        <v>825</v>
      </c>
      <c r="D531" s="215" t="s">
        <v>176</v>
      </c>
      <c r="E531" s="216" t="s">
        <v>826</v>
      </c>
      <c r="F531" s="217" t="s">
        <v>827</v>
      </c>
      <c r="G531" s="218" t="s">
        <v>422</v>
      </c>
      <c r="H531" s="219">
        <v>6</v>
      </c>
      <c r="I531" s="220"/>
      <c r="J531" s="221">
        <f>ROUND(I531*H531,2)</f>
        <v>0</v>
      </c>
      <c r="K531" s="217" t="s">
        <v>180</v>
      </c>
      <c r="L531" s="47"/>
      <c r="M531" s="222" t="s">
        <v>19</v>
      </c>
      <c r="N531" s="223" t="s">
        <v>49</v>
      </c>
      <c r="O531" s="87"/>
      <c r="P531" s="224">
        <f>O531*H531</f>
        <v>0</v>
      </c>
      <c r="Q531" s="224">
        <v>0</v>
      </c>
      <c r="R531" s="224">
        <f>Q531*H531</f>
        <v>0</v>
      </c>
      <c r="S531" s="224">
        <v>0</v>
      </c>
      <c r="T531" s="225">
        <f>S531*H531</f>
        <v>0</v>
      </c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R531" s="226" t="s">
        <v>294</v>
      </c>
      <c r="AT531" s="226" t="s">
        <v>176</v>
      </c>
      <c r="AU531" s="226" t="s">
        <v>88</v>
      </c>
      <c r="AY531" s="20" t="s">
        <v>173</v>
      </c>
      <c r="BE531" s="227">
        <f>IF(N531="základní",J531,0)</f>
        <v>0</v>
      </c>
      <c r="BF531" s="227">
        <f>IF(N531="snížená",J531,0)</f>
        <v>0</v>
      </c>
      <c r="BG531" s="227">
        <f>IF(N531="zákl. přenesená",J531,0)</f>
        <v>0</v>
      </c>
      <c r="BH531" s="227">
        <f>IF(N531="sníž. přenesená",J531,0)</f>
        <v>0</v>
      </c>
      <c r="BI531" s="227">
        <f>IF(N531="nulová",J531,0)</f>
        <v>0</v>
      </c>
      <c r="BJ531" s="20" t="s">
        <v>86</v>
      </c>
      <c r="BK531" s="227">
        <f>ROUND(I531*H531,2)</f>
        <v>0</v>
      </c>
      <c r="BL531" s="20" t="s">
        <v>294</v>
      </c>
      <c r="BM531" s="226" t="s">
        <v>828</v>
      </c>
    </row>
    <row r="532" s="2" customFormat="1">
      <c r="A532" s="41"/>
      <c r="B532" s="42"/>
      <c r="C532" s="43"/>
      <c r="D532" s="228" t="s">
        <v>183</v>
      </c>
      <c r="E532" s="43"/>
      <c r="F532" s="229" t="s">
        <v>829</v>
      </c>
      <c r="G532" s="43"/>
      <c r="H532" s="43"/>
      <c r="I532" s="230"/>
      <c r="J532" s="43"/>
      <c r="K532" s="43"/>
      <c r="L532" s="47"/>
      <c r="M532" s="231"/>
      <c r="N532" s="232"/>
      <c r="O532" s="87"/>
      <c r="P532" s="87"/>
      <c r="Q532" s="87"/>
      <c r="R532" s="87"/>
      <c r="S532" s="87"/>
      <c r="T532" s="88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T532" s="20" t="s">
        <v>183</v>
      </c>
      <c r="AU532" s="20" t="s">
        <v>88</v>
      </c>
    </row>
    <row r="533" s="2" customFormat="1">
      <c r="A533" s="41"/>
      <c r="B533" s="42"/>
      <c r="C533" s="43"/>
      <c r="D533" s="233" t="s">
        <v>185</v>
      </c>
      <c r="E533" s="43"/>
      <c r="F533" s="234" t="s">
        <v>830</v>
      </c>
      <c r="G533" s="43"/>
      <c r="H533" s="43"/>
      <c r="I533" s="230"/>
      <c r="J533" s="43"/>
      <c r="K533" s="43"/>
      <c r="L533" s="47"/>
      <c r="M533" s="231"/>
      <c r="N533" s="232"/>
      <c r="O533" s="87"/>
      <c r="P533" s="87"/>
      <c r="Q533" s="87"/>
      <c r="R533" s="87"/>
      <c r="S533" s="87"/>
      <c r="T533" s="88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T533" s="20" t="s">
        <v>185</v>
      </c>
      <c r="AU533" s="20" t="s">
        <v>88</v>
      </c>
    </row>
    <row r="534" s="2" customFormat="1" ht="16.5" customHeight="1">
      <c r="A534" s="41"/>
      <c r="B534" s="42"/>
      <c r="C534" s="215" t="s">
        <v>831</v>
      </c>
      <c r="D534" s="215" t="s">
        <v>176</v>
      </c>
      <c r="E534" s="216" t="s">
        <v>832</v>
      </c>
      <c r="F534" s="217" t="s">
        <v>833</v>
      </c>
      <c r="G534" s="218" t="s">
        <v>422</v>
      </c>
      <c r="H534" s="219">
        <v>3</v>
      </c>
      <c r="I534" s="220"/>
      <c r="J534" s="221">
        <f>ROUND(I534*H534,2)</f>
        <v>0</v>
      </c>
      <c r="K534" s="217" t="s">
        <v>180</v>
      </c>
      <c r="L534" s="47"/>
      <c r="M534" s="222" t="s">
        <v>19</v>
      </c>
      <c r="N534" s="223" t="s">
        <v>49</v>
      </c>
      <c r="O534" s="87"/>
      <c r="P534" s="224">
        <f>O534*H534</f>
        <v>0</v>
      </c>
      <c r="Q534" s="224">
        <v>0</v>
      </c>
      <c r="R534" s="224">
        <f>Q534*H534</f>
        <v>0</v>
      </c>
      <c r="S534" s="224">
        <v>0</v>
      </c>
      <c r="T534" s="225">
        <f>S534*H534</f>
        <v>0</v>
      </c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R534" s="226" t="s">
        <v>294</v>
      </c>
      <c r="AT534" s="226" t="s">
        <v>176</v>
      </c>
      <c r="AU534" s="226" t="s">
        <v>88</v>
      </c>
      <c r="AY534" s="20" t="s">
        <v>173</v>
      </c>
      <c r="BE534" s="227">
        <f>IF(N534="základní",J534,0)</f>
        <v>0</v>
      </c>
      <c r="BF534" s="227">
        <f>IF(N534="snížená",J534,0)</f>
        <v>0</v>
      </c>
      <c r="BG534" s="227">
        <f>IF(N534="zákl. přenesená",J534,0)</f>
        <v>0</v>
      </c>
      <c r="BH534" s="227">
        <f>IF(N534="sníž. přenesená",J534,0)</f>
        <v>0</v>
      </c>
      <c r="BI534" s="227">
        <f>IF(N534="nulová",J534,0)</f>
        <v>0</v>
      </c>
      <c r="BJ534" s="20" t="s">
        <v>86</v>
      </c>
      <c r="BK534" s="227">
        <f>ROUND(I534*H534,2)</f>
        <v>0</v>
      </c>
      <c r="BL534" s="20" t="s">
        <v>294</v>
      </c>
      <c r="BM534" s="226" t="s">
        <v>834</v>
      </c>
    </row>
    <row r="535" s="2" customFormat="1">
      <c r="A535" s="41"/>
      <c r="B535" s="42"/>
      <c r="C535" s="43"/>
      <c r="D535" s="228" t="s">
        <v>183</v>
      </c>
      <c r="E535" s="43"/>
      <c r="F535" s="229" t="s">
        <v>835</v>
      </c>
      <c r="G535" s="43"/>
      <c r="H535" s="43"/>
      <c r="I535" s="230"/>
      <c r="J535" s="43"/>
      <c r="K535" s="43"/>
      <c r="L535" s="47"/>
      <c r="M535" s="231"/>
      <c r="N535" s="232"/>
      <c r="O535" s="87"/>
      <c r="P535" s="87"/>
      <c r="Q535" s="87"/>
      <c r="R535" s="87"/>
      <c r="S535" s="87"/>
      <c r="T535" s="88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T535" s="20" t="s">
        <v>183</v>
      </c>
      <c r="AU535" s="20" t="s">
        <v>88</v>
      </c>
    </row>
    <row r="536" s="2" customFormat="1">
      <c r="A536" s="41"/>
      <c r="B536" s="42"/>
      <c r="C536" s="43"/>
      <c r="D536" s="233" t="s">
        <v>185</v>
      </c>
      <c r="E536" s="43"/>
      <c r="F536" s="234" t="s">
        <v>836</v>
      </c>
      <c r="G536" s="43"/>
      <c r="H536" s="43"/>
      <c r="I536" s="230"/>
      <c r="J536" s="43"/>
      <c r="K536" s="43"/>
      <c r="L536" s="47"/>
      <c r="M536" s="231"/>
      <c r="N536" s="232"/>
      <c r="O536" s="87"/>
      <c r="P536" s="87"/>
      <c r="Q536" s="87"/>
      <c r="R536" s="87"/>
      <c r="S536" s="87"/>
      <c r="T536" s="88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T536" s="20" t="s">
        <v>185</v>
      </c>
      <c r="AU536" s="20" t="s">
        <v>88</v>
      </c>
    </row>
    <row r="537" s="2" customFormat="1" ht="16.5" customHeight="1">
      <c r="A537" s="41"/>
      <c r="B537" s="42"/>
      <c r="C537" s="215" t="s">
        <v>837</v>
      </c>
      <c r="D537" s="215" t="s">
        <v>176</v>
      </c>
      <c r="E537" s="216" t="s">
        <v>838</v>
      </c>
      <c r="F537" s="217" t="s">
        <v>839</v>
      </c>
      <c r="G537" s="218" t="s">
        <v>422</v>
      </c>
      <c r="H537" s="219">
        <v>3</v>
      </c>
      <c r="I537" s="220"/>
      <c r="J537" s="221">
        <f>ROUND(I537*H537,2)</f>
        <v>0</v>
      </c>
      <c r="K537" s="217" t="s">
        <v>180</v>
      </c>
      <c r="L537" s="47"/>
      <c r="M537" s="222" t="s">
        <v>19</v>
      </c>
      <c r="N537" s="223" t="s">
        <v>49</v>
      </c>
      <c r="O537" s="87"/>
      <c r="P537" s="224">
        <f>O537*H537</f>
        <v>0</v>
      </c>
      <c r="Q537" s="224">
        <v>0</v>
      </c>
      <c r="R537" s="224">
        <f>Q537*H537</f>
        <v>0</v>
      </c>
      <c r="S537" s="224">
        <v>0</v>
      </c>
      <c r="T537" s="225">
        <f>S537*H537</f>
        <v>0</v>
      </c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R537" s="226" t="s">
        <v>294</v>
      </c>
      <c r="AT537" s="226" t="s">
        <v>176</v>
      </c>
      <c r="AU537" s="226" t="s">
        <v>88</v>
      </c>
      <c r="AY537" s="20" t="s">
        <v>173</v>
      </c>
      <c r="BE537" s="227">
        <f>IF(N537="základní",J537,0)</f>
        <v>0</v>
      </c>
      <c r="BF537" s="227">
        <f>IF(N537="snížená",J537,0)</f>
        <v>0</v>
      </c>
      <c r="BG537" s="227">
        <f>IF(N537="zákl. přenesená",J537,0)</f>
        <v>0</v>
      </c>
      <c r="BH537" s="227">
        <f>IF(N537="sníž. přenesená",J537,0)</f>
        <v>0</v>
      </c>
      <c r="BI537" s="227">
        <f>IF(N537="nulová",J537,0)</f>
        <v>0</v>
      </c>
      <c r="BJ537" s="20" t="s">
        <v>86</v>
      </c>
      <c r="BK537" s="227">
        <f>ROUND(I537*H537,2)</f>
        <v>0</v>
      </c>
      <c r="BL537" s="20" t="s">
        <v>294</v>
      </c>
      <c r="BM537" s="226" t="s">
        <v>840</v>
      </c>
    </row>
    <row r="538" s="2" customFormat="1">
      <c r="A538" s="41"/>
      <c r="B538" s="42"/>
      <c r="C538" s="43"/>
      <c r="D538" s="228" t="s">
        <v>183</v>
      </c>
      <c r="E538" s="43"/>
      <c r="F538" s="229" t="s">
        <v>841</v>
      </c>
      <c r="G538" s="43"/>
      <c r="H538" s="43"/>
      <c r="I538" s="230"/>
      <c r="J538" s="43"/>
      <c r="K538" s="43"/>
      <c r="L538" s="47"/>
      <c r="M538" s="231"/>
      <c r="N538" s="232"/>
      <c r="O538" s="87"/>
      <c r="P538" s="87"/>
      <c r="Q538" s="87"/>
      <c r="R538" s="87"/>
      <c r="S538" s="87"/>
      <c r="T538" s="88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T538" s="20" t="s">
        <v>183</v>
      </c>
      <c r="AU538" s="20" t="s">
        <v>88</v>
      </c>
    </row>
    <row r="539" s="2" customFormat="1">
      <c r="A539" s="41"/>
      <c r="B539" s="42"/>
      <c r="C539" s="43"/>
      <c r="D539" s="233" t="s">
        <v>185</v>
      </c>
      <c r="E539" s="43"/>
      <c r="F539" s="234" t="s">
        <v>842</v>
      </c>
      <c r="G539" s="43"/>
      <c r="H539" s="43"/>
      <c r="I539" s="230"/>
      <c r="J539" s="43"/>
      <c r="K539" s="43"/>
      <c r="L539" s="47"/>
      <c r="M539" s="231"/>
      <c r="N539" s="232"/>
      <c r="O539" s="87"/>
      <c r="P539" s="87"/>
      <c r="Q539" s="87"/>
      <c r="R539" s="87"/>
      <c r="S539" s="87"/>
      <c r="T539" s="88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T539" s="20" t="s">
        <v>185</v>
      </c>
      <c r="AU539" s="20" t="s">
        <v>88</v>
      </c>
    </row>
    <row r="540" s="2" customFormat="1" ht="16.5" customHeight="1">
      <c r="A540" s="41"/>
      <c r="B540" s="42"/>
      <c r="C540" s="215" t="s">
        <v>843</v>
      </c>
      <c r="D540" s="215" t="s">
        <v>176</v>
      </c>
      <c r="E540" s="216" t="s">
        <v>844</v>
      </c>
      <c r="F540" s="217" t="s">
        <v>845</v>
      </c>
      <c r="G540" s="218" t="s">
        <v>422</v>
      </c>
      <c r="H540" s="219">
        <v>3</v>
      </c>
      <c r="I540" s="220"/>
      <c r="J540" s="221">
        <f>ROUND(I540*H540,2)</f>
        <v>0</v>
      </c>
      <c r="K540" s="217" t="s">
        <v>180</v>
      </c>
      <c r="L540" s="47"/>
      <c r="M540" s="222" t="s">
        <v>19</v>
      </c>
      <c r="N540" s="223" t="s">
        <v>49</v>
      </c>
      <c r="O540" s="87"/>
      <c r="P540" s="224">
        <f>O540*H540</f>
        <v>0</v>
      </c>
      <c r="Q540" s="224">
        <v>0.00021000000000000001</v>
      </c>
      <c r="R540" s="224">
        <f>Q540*H540</f>
        <v>0.00063000000000000003</v>
      </c>
      <c r="S540" s="224">
        <v>0</v>
      </c>
      <c r="T540" s="225">
        <f>S540*H540</f>
        <v>0</v>
      </c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R540" s="226" t="s">
        <v>294</v>
      </c>
      <c r="AT540" s="226" t="s">
        <v>176</v>
      </c>
      <c r="AU540" s="226" t="s">
        <v>88</v>
      </c>
      <c r="AY540" s="20" t="s">
        <v>173</v>
      </c>
      <c r="BE540" s="227">
        <f>IF(N540="základní",J540,0)</f>
        <v>0</v>
      </c>
      <c r="BF540" s="227">
        <f>IF(N540="snížená",J540,0)</f>
        <v>0</v>
      </c>
      <c r="BG540" s="227">
        <f>IF(N540="zákl. přenesená",J540,0)</f>
        <v>0</v>
      </c>
      <c r="BH540" s="227">
        <f>IF(N540="sníž. přenesená",J540,0)</f>
        <v>0</v>
      </c>
      <c r="BI540" s="227">
        <f>IF(N540="nulová",J540,0)</f>
        <v>0</v>
      </c>
      <c r="BJ540" s="20" t="s">
        <v>86</v>
      </c>
      <c r="BK540" s="227">
        <f>ROUND(I540*H540,2)</f>
        <v>0</v>
      </c>
      <c r="BL540" s="20" t="s">
        <v>294</v>
      </c>
      <c r="BM540" s="226" t="s">
        <v>846</v>
      </c>
    </row>
    <row r="541" s="2" customFormat="1">
      <c r="A541" s="41"/>
      <c r="B541" s="42"/>
      <c r="C541" s="43"/>
      <c r="D541" s="228" t="s">
        <v>183</v>
      </c>
      <c r="E541" s="43"/>
      <c r="F541" s="229" t="s">
        <v>847</v>
      </c>
      <c r="G541" s="43"/>
      <c r="H541" s="43"/>
      <c r="I541" s="230"/>
      <c r="J541" s="43"/>
      <c r="K541" s="43"/>
      <c r="L541" s="47"/>
      <c r="M541" s="231"/>
      <c r="N541" s="232"/>
      <c r="O541" s="87"/>
      <c r="P541" s="87"/>
      <c r="Q541" s="87"/>
      <c r="R541" s="87"/>
      <c r="S541" s="87"/>
      <c r="T541" s="88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T541" s="20" t="s">
        <v>183</v>
      </c>
      <c r="AU541" s="20" t="s">
        <v>88</v>
      </c>
    </row>
    <row r="542" s="2" customFormat="1">
      <c r="A542" s="41"/>
      <c r="B542" s="42"/>
      <c r="C542" s="43"/>
      <c r="D542" s="233" t="s">
        <v>185</v>
      </c>
      <c r="E542" s="43"/>
      <c r="F542" s="234" t="s">
        <v>848</v>
      </c>
      <c r="G542" s="43"/>
      <c r="H542" s="43"/>
      <c r="I542" s="230"/>
      <c r="J542" s="43"/>
      <c r="K542" s="43"/>
      <c r="L542" s="47"/>
      <c r="M542" s="231"/>
      <c r="N542" s="232"/>
      <c r="O542" s="87"/>
      <c r="P542" s="87"/>
      <c r="Q542" s="87"/>
      <c r="R542" s="87"/>
      <c r="S542" s="87"/>
      <c r="T542" s="88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T542" s="20" t="s">
        <v>185</v>
      </c>
      <c r="AU542" s="20" t="s">
        <v>88</v>
      </c>
    </row>
    <row r="543" s="2" customFormat="1" ht="16.5" customHeight="1">
      <c r="A543" s="41"/>
      <c r="B543" s="42"/>
      <c r="C543" s="215" t="s">
        <v>849</v>
      </c>
      <c r="D543" s="215" t="s">
        <v>176</v>
      </c>
      <c r="E543" s="216" t="s">
        <v>850</v>
      </c>
      <c r="F543" s="217" t="s">
        <v>851</v>
      </c>
      <c r="G543" s="218" t="s">
        <v>422</v>
      </c>
      <c r="H543" s="219">
        <v>3</v>
      </c>
      <c r="I543" s="220"/>
      <c r="J543" s="221">
        <f>ROUND(I543*H543,2)</f>
        <v>0</v>
      </c>
      <c r="K543" s="217" t="s">
        <v>180</v>
      </c>
      <c r="L543" s="47"/>
      <c r="M543" s="222" t="s">
        <v>19</v>
      </c>
      <c r="N543" s="223" t="s">
        <v>49</v>
      </c>
      <c r="O543" s="87"/>
      <c r="P543" s="224">
        <f>O543*H543</f>
        <v>0</v>
      </c>
      <c r="Q543" s="224">
        <v>0</v>
      </c>
      <c r="R543" s="224">
        <f>Q543*H543</f>
        <v>0</v>
      </c>
      <c r="S543" s="224">
        <v>0</v>
      </c>
      <c r="T543" s="225">
        <f>S543*H543</f>
        <v>0</v>
      </c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R543" s="226" t="s">
        <v>294</v>
      </c>
      <c r="AT543" s="226" t="s">
        <v>176</v>
      </c>
      <c r="AU543" s="226" t="s">
        <v>88</v>
      </c>
      <c r="AY543" s="20" t="s">
        <v>173</v>
      </c>
      <c r="BE543" s="227">
        <f>IF(N543="základní",J543,0)</f>
        <v>0</v>
      </c>
      <c r="BF543" s="227">
        <f>IF(N543="snížená",J543,0)</f>
        <v>0</v>
      </c>
      <c r="BG543" s="227">
        <f>IF(N543="zákl. přenesená",J543,0)</f>
        <v>0</v>
      </c>
      <c r="BH543" s="227">
        <f>IF(N543="sníž. přenesená",J543,0)</f>
        <v>0</v>
      </c>
      <c r="BI543" s="227">
        <f>IF(N543="nulová",J543,0)</f>
        <v>0</v>
      </c>
      <c r="BJ543" s="20" t="s">
        <v>86</v>
      </c>
      <c r="BK543" s="227">
        <f>ROUND(I543*H543,2)</f>
        <v>0</v>
      </c>
      <c r="BL543" s="20" t="s">
        <v>294</v>
      </c>
      <c r="BM543" s="226" t="s">
        <v>852</v>
      </c>
    </row>
    <row r="544" s="2" customFormat="1">
      <c r="A544" s="41"/>
      <c r="B544" s="42"/>
      <c r="C544" s="43"/>
      <c r="D544" s="228" t="s">
        <v>183</v>
      </c>
      <c r="E544" s="43"/>
      <c r="F544" s="229" t="s">
        <v>853</v>
      </c>
      <c r="G544" s="43"/>
      <c r="H544" s="43"/>
      <c r="I544" s="230"/>
      <c r="J544" s="43"/>
      <c r="K544" s="43"/>
      <c r="L544" s="47"/>
      <c r="M544" s="231"/>
      <c r="N544" s="232"/>
      <c r="O544" s="87"/>
      <c r="P544" s="87"/>
      <c r="Q544" s="87"/>
      <c r="R544" s="87"/>
      <c r="S544" s="87"/>
      <c r="T544" s="88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T544" s="20" t="s">
        <v>183</v>
      </c>
      <c r="AU544" s="20" t="s">
        <v>88</v>
      </c>
    </row>
    <row r="545" s="2" customFormat="1">
      <c r="A545" s="41"/>
      <c r="B545" s="42"/>
      <c r="C545" s="43"/>
      <c r="D545" s="233" t="s">
        <v>185</v>
      </c>
      <c r="E545" s="43"/>
      <c r="F545" s="234" t="s">
        <v>854</v>
      </c>
      <c r="G545" s="43"/>
      <c r="H545" s="43"/>
      <c r="I545" s="230"/>
      <c r="J545" s="43"/>
      <c r="K545" s="43"/>
      <c r="L545" s="47"/>
      <c r="M545" s="231"/>
      <c r="N545" s="232"/>
      <c r="O545" s="87"/>
      <c r="P545" s="87"/>
      <c r="Q545" s="87"/>
      <c r="R545" s="87"/>
      <c r="S545" s="87"/>
      <c r="T545" s="88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T545" s="20" t="s">
        <v>185</v>
      </c>
      <c r="AU545" s="20" t="s">
        <v>88</v>
      </c>
    </row>
    <row r="546" s="2" customFormat="1" ht="16.5" customHeight="1">
      <c r="A546" s="41"/>
      <c r="B546" s="42"/>
      <c r="C546" s="215" t="s">
        <v>855</v>
      </c>
      <c r="D546" s="215" t="s">
        <v>176</v>
      </c>
      <c r="E546" s="216" t="s">
        <v>856</v>
      </c>
      <c r="F546" s="217" t="s">
        <v>857</v>
      </c>
      <c r="G546" s="218" t="s">
        <v>422</v>
      </c>
      <c r="H546" s="219">
        <v>3</v>
      </c>
      <c r="I546" s="220"/>
      <c r="J546" s="221">
        <f>ROUND(I546*H546,2)</f>
        <v>0</v>
      </c>
      <c r="K546" s="217" t="s">
        <v>180</v>
      </c>
      <c r="L546" s="47"/>
      <c r="M546" s="222" t="s">
        <v>19</v>
      </c>
      <c r="N546" s="223" t="s">
        <v>49</v>
      </c>
      <c r="O546" s="87"/>
      <c r="P546" s="224">
        <f>O546*H546</f>
        <v>0</v>
      </c>
      <c r="Q546" s="224">
        <v>0</v>
      </c>
      <c r="R546" s="224">
        <f>Q546*H546</f>
        <v>0</v>
      </c>
      <c r="S546" s="224">
        <v>0</v>
      </c>
      <c r="T546" s="225">
        <f>S546*H546</f>
        <v>0</v>
      </c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R546" s="226" t="s">
        <v>294</v>
      </c>
      <c r="AT546" s="226" t="s">
        <v>176</v>
      </c>
      <c r="AU546" s="226" t="s">
        <v>88</v>
      </c>
      <c r="AY546" s="20" t="s">
        <v>173</v>
      </c>
      <c r="BE546" s="227">
        <f>IF(N546="základní",J546,0)</f>
        <v>0</v>
      </c>
      <c r="BF546" s="227">
        <f>IF(N546="snížená",J546,0)</f>
        <v>0</v>
      </c>
      <c r="BG546" s="227">
        <f>IF(N546="zákl. přenesená",J546,0)</f>
        <v>0</v>
      </c>
      <c r="BH546" s="227">
        <f>IF(N546="sníž. přenesená",J546,0)</f>
        <v>0</v>
      </c>
      <c r="BI546" s="227">
        <f>IF(N546="nulová",J546,0)</f>
        <v>0</v>
      </c>
      <c r="BJ546" s="20" t="s">
        <v>86</v>
      </c>
      <c r="BK546" s="227">
        <f>ROUND(I546*H546,2)</f>
        <v>0</v>
      </c>
      <c r="BL546" s="20" t="s">
        <v>294</v>
      </c>
      <c r="BM546" s="226" t="s">
        <v>858</v>
      </c>
    </row>
    <row r="547" s="2" customFormat="1">
      <c r="A547" s="41"/>
      <c r="B547" s="42"/>
      <c r="C547" s="43"/>
      <c r="D547" s="228" t="s">
        <v>183</v>
      </c>
      <c r="E547" s="43"/>
      <c r="F547" s="229" t="s">
        <v>859</v>
      </c>
      <c r="G547" s="43"/>
      <c r="H547" s="43"/>
      <c r="I547" s="230"/>
      <c r="J547" s="43"/>
      <c r="K547" s="43"/>
      <c r="L547" s="47"/>
      <c r="M547" s="231"/>
      <c r="N547" s="232"/>
      <c r="O547" s="87"/>
      <c r="P547" s="87"/>
      <c r="Q547" s="87"/>
      <c r="R547" s="87"/>
      <c r="S547" s="87"/>
      <c r="T547" s="88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T547" s="20" t="s">
        <v>183</v>
      </c>
      <c r="AU547" s="20" t="s">
        <v>88</v>
      </c>
    </row>
    <row r="548" s="2" customFormat="1">
      <c r="A548" s="41"/>
      <c r="B548" s="42"/>
      <c r="C548" s="43"/>
      <c r="D548" s="233" t="s">
        <v>185</v>
      </c>
      <c r="E548" s="43"/>
      <c r="F548" s="234" t="s">
        <v>860</v>
      </c>
      <c r="G548" s="43"/>
      <c r="H548" s="43"/>
      <c r="I548" s="230"/>
      <c r="J548" s="43"/>
      <c r="K548" s="43"/>
      <c r="L548" s="47"/>
      <c r="M548" s="231"/>
      <c r="N548" s="232"/>
      <c r="O548" s="87"/>
      <c r="P548" s="87"/>
      <c r="Q548" s="87"/>
      <c r="R548" s="87"/>
      <c r="S548" s="87"/>
      <c r="T548" s="88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T548" s="20" t="s">
        <v>185</v>
      </c>
      <c r="AU548" s="20" t="s">
        <v>88</v>
      </c>
    </row>
    <row r="549" s="2" customFormat="1" ht="16.5" customHeight="1">
      <c r="A549" s="41"/>
      <c r="B549" s="42"/>
      <c r="C549" s="215" t="s">
        <v>861</v>
      </c>
      <c r="D549" s="215" t="s">
        <v>176</v>
      </c>
      <c r="E549" s="216" t="s">
        <v>862</v>
      </c>
      <c r="F549" s="217" t="s">
        <v>863</v>
      </c>
      <c r="G549" s="218" t="s">
        <v>422</v>
      </c>
      <c r="H549" s="219">
        <v>6</v>
      </c>
      <c r="I549" s="220"/>
      <c r="J549" s="221">
        <f>ROUND(I549*H549,2)</f>
        <v>0</v>
      </c>
      <c r="K549" s="217" t="s">
        <v>180</v>
      </c>
      <c r="L549" s="47"/>
      <c r="M549" s="222" t="s">
        <v>19</v>
      </c>
      <c r="N549" s="223" t="s">
        <v>49</v>
      </c>
      <c r="O549" s="87"/>
      <c r="P549" s="224">
        <f>O549*H549</f>
        <v>0</v>
      </c>
      <c r="Q549" s="224">
        <v>0</v>
      </c>
      <c r="R549" s="224">
        <f>Q549*H549</f>
        <v>0</v>
      </c>
      <c r="S549" s="224">
        <v>0</v>
      </c>
      <c r="T549" s="225">
        <f>S549*H549</f>
        <v>0</v>
      </c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R549" s="226" t="s">
        <v>294</v>
      </c>
      <c r="AT549" s="226" t="s">
        <v>176</v>
      </c>
      <c r="AU549" s="226" t="s">
        <v>88</v>
      </c>
      <c r="AY549" s="20" t="s">
        <v>173</v>
      </c>
      <c r="BE549" s="227">
        <f>IF(N549="základní",J549,0)</f>
        <v>0</v>
      </c>
      <c r="BF549" s="227">
        <f>IF(N549="snížená",J549,0)</f>
        <v>0</v>
      </c>
      <c r="BG549" s="227">
        <f>IF(N549="zákl. přenesená",J549,0)</f>
        <v>0</v>
      </c>
      <c r="BH549" s="227">
        <f>IF(N549="sníž. přenesená",J549,0)</f>
        <v>0</v>
      </c>
      <c r="BI549" s="227">
        <f>IF(N549="nulová",J549,0)</f>
        <v>0</v>
      </c>
      <c r="BJ549" s="20" t="s">
        <v>86</v>
      </c>
      <c r="BK549" s="227">
        <f>ROUND(I549*H549,2)</f>
        <v>0</v>
      </c>
      <c r="BL549" s="20" t="s">
        <v>294</v>
      </c>
      <c r="BM549" s="226" t="s">
        <v>864</v>
      </c>
    </row>
    <row r="550" s="2" customFormat="1">
      <c r="A550" s="41"/>
      <c r="B550" s="42"/>
      <c r="C550" s="43"/>
      <c r="D550" s="228" t="s">
        <v>183</v>
      </c>
      <c r="E550" s="43"/>
      <c r="F550" s="229" t="s">
        <v>865</v>
      </c>
      <c r="G550" s="43"/>
      <c r="H550" s="43"/>
      <c r="I550" s="230"/>
      <c r="J550" s="43"/>
      <c r="K550" s="43"/>
      <c r="L550" s="47"/>
      <c r="M550" s="231"/>
      <c r="N550" s="232"/>
      <c r="O550" s="87"/>
      <c r="P550" s="87"/>
      <c r="Q550" s="87"/>
      <c r="R550" s="87"/>
      <c r="S550" s="87"/>
      <c r="T550" s="88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T550" s="20" t="s">
        <v>183</v>
      </c>
      <c r="AU550" s="20" t="s">
        <v>88</v>
      </c>
    </row>
    <row r="551" s="2" customFormat="1">
      <c r="A551" s="41"/>
      <c r="B551" s="42"/>
      <c r="C551" s="43"/>
      <c r="D551" s="233" t="s">
        <v>185</v>
      </c>
      <c r="E551" s="43"/>
      <c r="F551" s="234" t="s">
        <v>866</v>
      </c>
      <c r="G551" s="43"/>
      <c r="H551" s="43"/>
      <c r="I551" s="230"/>
      <c r="J551" s="43"/>
      <c r="K551" s="43"/>
      <c r="L551" s="47"/>
      <c r="M551" s="231"/>
      <c r="N551" s="232"/>
      <c r="O551" s="87"/>
      <c r="P551" s="87"/>
      <c r="Q551" s="87"/>
      <c r="R551" s="87"/>
      <c r="S551" s="87"/>
      <c r="T551" s="88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T551" s="20" t="s">
        <v>185</v>
      </c>
      <c r="AU551" s="20" t="s">
        <v>88</v>
      </c>
    </row>
    <row r="552" s="2" customFormat="1" ht="16.5" customHeight="1">
      <c r="A552" s="41"/>
      <c r="B552" s="42"/>
      <c r="C552" s="215" t="s">
        <v>867</v>
      </c>
      <c r="D552" s="215" t="s">
        <v>176</v>
      </c>
      <c r="E552" s="216" t="s">
        <v>868</v>
      </c>
      <c r="F552" s="217" t="s">
        <v>869</v>
      </c>
      <c r="G552" s="218" t="s">
        <v>422</v>
      </c>
      <c r="H552" s="219">
        <v>3</v>
      </c>
      <c r="I552" s="220"/>
      <c r="J552" s="221">
        <f>ROUND(I552*H552,2)</f>
        <v>0</v>
      </c>
      <c r="K552" s="217" t="s">
        <v>180</v>
      </c>
      <c r="L552" s="47"/>
      <c r="M552" s="222" t="s">
        <v>19</v>
      </c>
      <c r="N552" s="223" t="s">
        <v>49</v>
      </c>
      <c r="O552" s="87"/>
      <c r="P552" s="224">
        <f>O552*H552</f>
        <v>0</v>
      </c>
      <c r="Q552" s="224">
        <v>0</v>
      </c>
      <c r="R552" s="224">
        <f>Q552*H552</f>
        <v>0</v>
      </c>
      <c r="S552" s="224">
        <v>0</v>
      </c>
      <c r="T552" s="225">
        <f>S552*H552</f>
        <v>0</v>
      </c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R552" s="226" t="s">
        <v>294</v>
      </c>
      <c r="AT552" s="226" t="s">
        <v>176</v>
      </c>
      <c r="AU552" s="226" t="s">
        <v>88</v>
      </c>
      <c r="AY552" s="20" t="s">
        <v>173</v>
      </c>
      <c r="BE552" s="227">
        <f>IF(N552="základní",J552,0)</f>
        <v>0</v>
      </c>
      <c r="BF552" s="227">
        <f>IF(N552="snížená",J552,0)</f>
        <v>0</v>
      </c>
      <c r="BG552" s="227">
        <f>IF(N552="zákl. přenesená",J552,0)</f>
        <v>0</v>
      </c>
      <c r="BH552" s="227">
        <f>IF(N552="sníž. přenesená",J552,0)</f>
        <v>0</v>
      </c>
      <c r="BI552" s="227">
        <f>IF(N552="nulová",J552,0)</f>
        <v>0</v>
      </c>
      <c r="BJ552" s="20" t="s">
        <v>86</v>
      </c>
      <c r="BK552" s="227">
        <f>ROUND(I552*H552,2)</f>
        <v>0</v>
      </c>
      <c r="BL552" s="20" t="s">
        <v>294</v>
      </c>
      <c r="BM552" s="226" t="s">
        <v>870</v>
      </c>
    </row>
    <row r="553" s="2" customFormat="1">
      <c r="A553" s="41"/>
      <c r="B553" s="42"/>
      <c r="C553" s="43"/>
      <c r="D553" s="228" t="s">
        <v>183</v>
      </c>
      <c r="E553" s="43"/>
      <c r="F553" s="229" t="s">
        <v>871</v>
      </c>
      <c r="G553" s="43"/>
      <c r="H553" s="43"/>
      <c r="I553" s="230"/>
      <c r="J553" s="43"/>
      <c r="K553" s="43"/>
      <c r="L553" s="47"/>
      <c r="M553" s="231"/>
      <c r="N553" s="232"/>
      <c r="O553" s="87"/>
      <c r="P553" s="87"/>
      <c r="Q553" s="87"/>
      <c r="R553" s="87"/>
      <c r="S553" s="87"/>
      <c r="T553" s="88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T553" s="20" t="s">
        <v>183</v>
      </c>
      <c r="AU553" s="20" t="s">
        <v>88</v>
      </c>
    </row>
    <row r="554" s="2" customFormat="1">
      <c r="A554" s="41"/>
      <c r="B554" s="42"/>
      <c r="C554" s="43"/>
      <c r="D554" s="233" t="s">
        <v>185</v>
      </c>
      <c r="E554" s="43"/>
      <c r="F554" s="234" t="s">
        <v>872</v>
      </c>
      <c r="G554" s="43"/>
      <c r="H554" s="43"/>
      <c r="I554" s="230"/>
      <c r="J554" s="43"/>
      <c r="K554" s="43"/>
      <c r="L554" s="47"/>
      <c r="M554" s="231"/>
      <c r="N554" s="232"/>
      <c r="O554" s="87"/>
      <c r="P554" s="87"/>
      <c r="Q554" s="87"/>
      <c r="R554" s="87"/>
      <c r="S554" s="87"/>
      <c r="T554" s="88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T554" s="20" t="s">
        <v>185</v>
      </c>
      <c r="AU554" s="20" t="s">
        <v>88</v>
      </c>
    </row>
    <row r="555" s="2" customFormat="1" ht="16.5" customHeight="1">
      <c r="A555" s="41"/>
      <c r="B555" s="42"/>
      <c r="C555" s="215" t="s">
        <v>873</v>
      </c>
      <c r="D555" s="215" t="s">
        <v>176</v>
      </c>
      <c r="E555" s="216" t="s">
        <v>874</v>
      </c>
      <c r="F555" s="217" t="s">
        <v>875</v>
      </c>
      <c r="G555" s="218" t="s">
        <v>422</v>
      </c>
      <c r="H555" s="219">
        <v>6</v>
      </c>
      <c r="I555" s="220"/>
      <c r="J555" s="221">
        <f>ROUND(I555*H555,2)</f>
        <v>0</v>
      </c>
      <c r="K555" s="217" t="s">
        <v>180</v>
      </c>
      <c r="L555" s="47"/>
      <c r="M555" s="222" t="s">
        <v>19</v>
      </c>
      <c r="N555" s="223" t="s">
        <v>49</v>
      </c>
      <c r="O555" s="87"/>
      <c r="P555" s="224">
        <f>O555*H555</f>
        <v>0</v>
      </c>
      <c r="Q555" s="224">
        <v>0</v>
      </c>
      <c r="R555" s="224">
        <f>Q555*H555</f>
        <v>0</v>
      </c>
      <c r="S555" s="224">
        <v>0</v>
      </c>
      <c r="T555" s="225">
        <f>S555*H555</f>
        <v>0</v>
      </c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R555" s="226" t="s">
        <v>294</v>
      </c>
      <c r="AT555" s="226" t="s">
        <v>176</v>
      </c>
      <c r="AU555" s="226" t="s">
        <v>88</v>
      </c>
      <c r="AY555" s="20" t="s">
        <v>173</v>
      </c>
      <c r="BE555" s="227">
        <f>IF(N555="základní",J555,0)</f>
        <v>0</v>
      </c>
      <c r="BF555" s="227">
        <f>IF(N555="snížená",J555,0)</f>
        <v>0</v>
      </c>
      <c r="BG555" s="227">
        <f>IF(N555="zákl. přenesená",J555,0)</f>
        <v>0</v>
      </c>
      <c r="BH555" s="227">
        <f>IF(N555="sníž. přenesená",J555,0)</f>
        <v>0</v>
      </c>
      <c r="BI555" s="227">
        <f>IF(N555="nulová",J555,0)</f>
        <v>0</v>
      </c>
      <c r="BJ555" s="20" t="s">
        <v>86</v>
      </c>
      <c r="BK555" s="227">
        <f>ROUND(I555*H555,2)</f>
        <v>0</v>
      </c>
      <c r="BL555" s="20" t="s">
        <v>294</v>
      </c>
      <c r="BM555" s="226" t="s">
        <v>876</v>
      </c>
    </row>
    <row r="556" s="2" customFormat="1">
      <c r="A556" s="41"/>
      <c r="B556" s="42"/>
      <c r="C556" s="43"/>
      <c r="D556" s="228" t="s">
        <v>183</v>
      </c>
      <c r="E556" s="43"/>
      <c r="F556" s="229" t="s">
        <v>877</v>
      </c>
      <c r="G556" s="43"/>
      <c r="H556" s="43"/>
      <c r="I556" s="230"/>
      <c r="J556" s="43"/>
      <c r="K556" s="43"/>
      <c r="L556" s="47"/>
      <c r="M556" s="231"/>
      <c r="N556" s="232"/>
      <c r="O556" s="87"/>
      <c r="P556" s="87"/>
      <c r="Q556" s="87"/>
      <c r="R556" s="87"/>
      <c r="S556" s="87"/>
      <c r="T556" s="88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T556" s="20" t="s">
        <v>183</v>
      </c>
      <c r="AU556" s="20" t="s">
        <v>88</v>
      </c>
    </row>
    <row r="557" s="2" customFormat="1">
      <c r="A557" s="41"/>
      <c r="B557" s="42"/>
      <c r="C557" s="43"/>
      <c r="D557" s="233" t="s">
        <v>185</v>
      </c>
      <c r="E557" s="43"/>
      <c r="F557" s="234" t="s">
        <v>878</v>
      </c>
      <c r="G557" s="43"/>
      <c r="H557" s="43"/>
      <c r="I557" s="230"/>
      <c r="J557" s="43"/>
      <c r="K557" s="43"/>
      <c r="L557" s="47"/>
      <c r="M557" s="231"/>
      <c r="N557" s="232"/>
      <c r="O557" s="87"/>
      <c r="P557" s="87"/>
      <c r="Q557" s="87"/>
      <c r="R557" s="87"/>
      <c r="S557" s="87"/>
      <c r="T557" s="88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T557" s="20" t="s">
        <v>185</v>
      </c>
      <c r="AU557" s="20" t="s">
        <v>88</v>
      </c>
    </row>
    <row r="558" s="2" customFormat="1" ht="16.5" customHeight="1">
      <c r="A558" s="41"/>
      <c r="B558" s="42"/>
      <c r="C558" s="215" t="s">
        <v>879</v>
      </c>
      <c r="D558" s="215" t="s">
        <v>176</v>
      </c>
      <c r="E558" s="216" t="s">
        <v>880</v>
      </c>
      <c r="F558" s="217" t="s">
        <v>881</v>
      </c>
      <c r="G558" s="218" t="s">
        <v>422</v>
      </c>
      <c r="H558" s="219">
        <v>3</v>
      </c>
      <c r="I558" s="220"/>
      <c r="J558" s="221">
        <f>ROUND(I558*H558,2)</f>
        <v>0</v>
      </c>
      <c r="K558" s="217" t="s">
        <v>180</v>
      </c>
      <c r="L558" s="47"/>
      <c r="M558" s="222" t="s">
        <v>19</v>
      </c>
      <c r="N558" s="223" t="s">
        <v>49</v>
      </c>
      <c r="O558" s="87"/>
      <c r="P558" s="224">
        <f>O558*H558</f>
        <v>0</v>
      </c>
      <c r="Q558" s="224">
        <v>0</v>
      </c>
      <c r="R558" s="224">
        <f>Q558*H558</f>
        <v>0</v>
      </c>
      <c r="S558" s="224">
        <v>0</v>
      </c>
      <c r="T558" s="225">
        <f>S558*H558</f>
        <v>0</v>
      </c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R558" s="226" t="s">
        <v>294</v>
      </c>
      <c r="AT558" s="226" t="s">
        <v>176</v>
      </c>
      <c r="AU558" s="226" t="s">
        <v>88</v>
      </c>
      <c r="AY558" s="20" t="s">
        <v>173</v>
      </c>
      <c r="BE558" s="227">
        <f>IF(N558="základní",J558,0)</f>
        <v>0</v>
      </c>
      <c r="BF558" s="227">
        <f>IF(N558="snížená",J558,0)</f>
        <v>0</v>
      </c>
      <c r="BG558" s="227">
        <f>IF(N558="zákl. přenesená",J558,0)</f>
        <v>0</v>
      </c>
      <c r="BH558" s="227">
        <f>IF(N558="sníž. přenesená",J558,0)</f>
        <v>0</v>
      </c>
      <c r="BI558" s="227">
        <f>IF(N558="nulová",J558,0)</f>
        <v>0</v>
      </c>
      <c r="BJ558" s="20" t="s">
        <v>86</v>
      </c>
      <c r="BK558" s="227">
        <f>ROUND(I558*H558,2)</f>
        <v>0</v>
      </c>
      <c r="BL558" s="20" t="s">
        <v>294</v>
      </c>
      <c r="BM558" s="226" t="s">
        <v>882</v>
      </c>
    </row>
    <row r="559" s="2" customFormat="1">
      <c r="A559" s="41"/>
      <c r="B559" s="42"/>
      <c r="C559" s="43"/>
      <c r="D559" s="228" t="s">
        <v>183</v>
      </c>
      <c r="E559" s="43"/>
      <c r="F559" s="229" t="s">
        <v>883</v>
      </c>
      <c r="G559" s="43"/>
      <c r="H559" s="43"/>
      <c r="I559" s="230"/>
      <c r="J559" s="43"/>
      <c r="K559" s="43"/>
      <c r="L559" s="47"/>
      <c r="M559" s="231"/>
      <c r="N559" s="232"/>
      <c r="O559" s="87"/>
      <c r="P559" s="87"/>
      <c r="Q559" s="87"/>
      <c r="R559" s="87"/>
      <c r="S559" s="87"/>
      <c r="T559" s="88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T559" s="20" t="s">
        <v>183</v>
      </c>
      <c r="AU559" s="20" t="s">
        <v>88</v>
      </c>
    </row>
    <row r="560" s="2" customFormat="1">
      <c r="A560" s="41"/>
      <c r="B560" s="42"/>
      <c r="C560" s="43"/>
      <c r="D560" s="233" t="s">
        <v>185</v>
      </c>
      <c r="E560" s="43"/>
      <c r="F560" s="234" t="s">
        <v>884</v>
      </c>
      <c r="G560" s="43"/>
      <c r="H560" s="43"/>
      <c r="I560" s="230"/>
      <c r="J560" s="43"/>
      <c r="K560" s="43"/>
      <c r="L560" s="47"/>
      <c r="M560" s="231"/>
      <c r="N560" s="232"/>
      <c r="O560" s="87"/>
      <c r="P560" s="87"/>
      <c r="Q560" s="87"/>
      <c r="R560" s="87"/>
      <c r="S560" s="87"/>
      <c r="T560" s="88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T560" s="20" t="s">
        <v>185</v>
      </c>
      <c r="AU560" s="20" t="s">
        <v>88</v>
      </c>
    </row>
    <row r="561" s="2" customFormat="1" ht="16.5" customHeight="1">
      <c r="A561" s="41"/>
      <c r="B561" s="42"/>
      <c r="C561" s="215" t="s">
        <v>885</v>
      </c>
      <c r="D561" s="215" t="s">
        <v>176</v>
      </c>
      <c r="E561" s="216" t="s">
        <v>886</v>
      </c>
      <c r="F561" s="217" t="s">
        <v>887</v>
      </c>
      <c r="G561" s="218" t="s">
        <v>422</v>
      </c>
      <c r="H561" s="219">
        <v>6</v>
      </c>
      <c r="I561" s="220"/>
      <c r="J561" s="221">
        <f>ROUND(I561*H561,2)</f>
        <v>0</v>
      </c>
      <c r="K561" s="217" t="s">
        <v>180</v>
      </c>
      <c r="L561" s="47"/>
      <c r="M561" s="222" t="s">
        <v>19</v>
      </c>
      <c r="N561" s="223" t="s">
        <v>49</v>
      </c>
      <c r="O561" s="87"/>
      <c r="P561" s="224">
        <f>O561*H561</f>
        <v>0</v>
      </c>
      <c r="Q561" s="224">
        <v>0</v>
      </c>
      <c r="R561" s="224">
        <f>Q561*H561</f>
        <v>0</v>
      </c>
      <c r="S561" s="224">
        <v>0</v>
      </c>
      <c r="T561" s="225">
        <f>S561*H561</f>
        <v>0</v>
      </c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R561" s="226" t="s">
        <v>294</v>
      </c>
      <c r="AT561" s="226" t="s">
        <v>176</v>
      </c>
      <c r="AU561" s="226" t="s">
        <v>88</v>
      </c>
      <c r="AY561" s="20" t="s">
        <v>173</v>
      </c>
      <c r="BE561" s="227">
        <f>IF(N561="základní",J561,0)</f>
        <v>0</v>
      </c>
      <c r="BF561" s="227">
        <f>IF(N561="snížená",J561,0)</f>
        <v>0</v>
      </c>
      <c r="BG561" s="227">
        <f>IF(N561="zákl. přenesená",J561,0)</f>
        <v>0</v>
      </c>
      <c r="BH561" s="227">
        <f>IF(N561="sníž. přenesená",J561,0)</f>
        <v>0</v>
      </c>
      <c r="BI561" s="227">
        <f>IF(N561="nulová",J561,0)</f>
        <v>0</v>
      </c>
      <c r="BJ561" s="20" t="s">
        <v>86</v>
      </c>
      <c r="BK561" s="227">
        <f>ROUND(I561*H561,2)</f>
        <v>0</v>
      </c>
      <c r="BL561" s="20" t="s">
        <v>294</v>
      </c>
      <c r="BM561" s="226" t="s">
        <v>888</v>
      </c>
    </row>
    <row r="562" s="2" customFormat="1">
      <c r="A562" s="41"/>
      <c r="B562" s="42"/>
      <c r="C562" s="43"/>
      <c r="D562" s="228" t="s">
        <v>183</v>
      </c>
      <c r="E562" s="43"/>
      <c r="F562" s="229" t="s">
        <v>889</v>
      </c>
      <c r="G562" s="43"/>
      <c r="H562" s="43"/>
      <c r="I562" s="230"/>
      <c r="J562" s="43"/>
      <c r="K562" s="43"/>
      <c r="L562" s="47"/>
      <c r="M562" s="231"/>
      <c r="N562" s="232"/>
      <c r="O562" s="87"/>
      <c r="P562" s="87"/>
      <c r="Q562" s="87"/>
      <c r="R562" s="87"/>
      <c r="S562" s="87"/>
      <c r="T562" s="88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T562" s="20" t="s">
        <v>183</v>
      </c>
      <c r="AU562" s="20" t="s">
        <v>88</v>
      </c>
    </row>
    <row r="563" s="2" customFormat="1">
      <c r="A563" s="41"/>
      <c r="B563" s="42"/>
      <c r="C563" s="43"/>
      <c r="D563" s="233" t="s">
        <v>185</v>
      </c>
      <c r="E563" s="43"/>
      <c r="F563" s="234" t="s">
        <v>890</v>
      </c>
      <c r="G563" s="43"/>
      <c r="H563" s="43"/>
      <c r="I563" s="230"/>
      <c r="J563" s="43"/>
      <c r="K563" s="43"/>
      <c r="L563" s="47"/>
      <c r="M563" s="231"/>
      <c r="N563" s="232"/>
      <c r="O563" s="87"/>
      <c r="P563" s="87"/>
      <c r="Q563" s="87"/>
      <c r="R563" s="87"/>
      <c r="S563" s="87"/>
      <c r="T563" s="88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T563" s="20" t="s">
        <v>185</v>
      </c>
      <c r="AU563" s="20" t="s">
        <v>88</v>
      </c>
    </row>
    <row r="564" s="2" customFormat="1" ht="16.5" customHeight="1">
      <c r="A564" s="41"/>
      <c r="B564" s="42"/>
      <c r="C564" s="215" t="s">
        <v>891</v>
      </c>
      <c r="D564" s="215" t="s">
        <v>176</v>
      </c>
      <c r="E564" s="216" t="s">
        <v>892</v>
      </c>
      <c r="F564" s="217" t="s">
        <v>893</v>
      </c>
      <c r="G564" s="218" t="s">
        <v>328</v>
      </c>
      <c r="H564" s="219">
        <v>3.1749999999999998</v>
      </c>
      <c r="I564" s="220"/>
      <c r="J564" s="221">
        <f>ROUND(I564*H564,2)</f>
        <v>0</v>
      </c>
      <c r="K564" s="217" t="s">
        <v>180</v>
      </c>
      <c r="L564" s="47"/>
      <c r="M564" s="222" t="s">
        <v>19</v>
      </c>
      <c r="N564" s="223" t="s">
        <v>49</v>
      </c>
      <c r="O564" s="87"/>
      <c r="P564" s="224">
        <f>O564*H564</f>
        <v>0</v>
      </c>
      <c r="Q564" s="224">
        <v>0</v>
      </c>
      <c r="R564" s="224">
        <f>Q564*H564</f>
        <v>0</v>
      </c>
      <c r="S564" s="224">
        <v>0</v>
      </c>
      <c r="T564" s="225">
        <f>S564*H564</f>
        <v>0</v>
      </c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R564" s="226" t="s">
        <v>294</v>
      </c>
      <c r="AT564" s="226" t="s">
        <v>176</v>
      </c>
      <c r="AU564" s="226" t="s">
        <v>88</v>
      </c>
      <c r="AY564" s="20" t="s">
        <v>173</v>
      </c>
      <c r="BE564" s="227">
        <f>IF(N564="základní",J564,0)</f>
        <v>0</v>
      </c>
      <c r="BF564" s="227">
        <f>IF(N564="snížená",J564,0)</f>
        <v>0</v>
      </c>
      <c r="BG564" s="227">
        <f>IF(N564="zákl. přenesená",J564,0)</f>
        <v>0</v>
      </c>
      <c r="BH564" s="227">
        <f>IF(N564="sníž. přenesená",J564,0)</f>
        <v>0</v>
      </c>
      <c r="BI564" s="227">
        <f>IF(N564="nulová",J564,0)</f>
        <v>0</v>
      </c>
      <c r="BJ564" s="20" t="s">
        <v>86</v>
      </c>
      <c r="BK564" s="227">
        <f>ROUND(I564*H564,2)</f>
        <v>0</v>
      </c>
      <c r="BL564" s="20" t="s">
        <v>294</v>
      </c>
      <c r="BM564" s="226" t="s">
        <v>894</v>
      </c>
    </row>
    <row r="565" s="2" customFormat="1">
      <c r="A565" s="41"/>
      <c r="B565" s="42"/>
      <c r="C565" s="43"/>
      <c r="D565" s="228" t="s">
        <v>183</v>
      </c>
      <c r="E565" s="43"/>
      <c r="F565" s="229" t="s">
        <v>895</v>
      </c>
      <c r="G565" s="43"/>
      <c r="H565" s="43"/>
      <c r="I565" s="230"/>
      <c r="J565" s="43"/>
      <c r="K565" s="43"/>
      <c r="L565" s="47"/>
      <c r="M565" s="231"/>
      <c r="N565" s="232"/>
      <c r="O565" s="87"/>
      <c r="P565" s="87"/>
      <c r="Q565" s="87"/>
      <c r="R565" s="87"/>
      <c r="S565" s="87"/>
      <c r="T565" s="88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T565" s="20" t="s">
        <v>183</v>
      </c>
      <c r="AU565" s="20" t="s">
        <v>88</v>
      </c>
    </row>
    <row r="566" s="2" customFormat="1">
      <c r="A566" s="41"/>
      <c r="B566" s="42"/>
      <c r="C566" s="43"/>
      <c r="D566" s="233" t="s">
        <v>185</v>
      </c>
      <c r="E566" s="43"/>
      <c r="F566" s="234" t="s">
        <v>896</v>
      </c>
      <c r="G566" s="43"/>
      <c r="H566" s="43"/>
      <c r="I566" s="230"/>
      <c r="J566" s="43"/>
      <c r="K566" s="43"/>
      <c r="L566" s="47"/>
      <c r="M566" s="231"/>
      <c r="N566" s="232"/>
      <c r="O566" s="87"/>
      <c r="P566" s="87"/>
      <c r="Q566" s="87"/>
      <c r="R566" s="87"/>
      <c r="S566" s="87"/>
      <c r="T566" s="88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T566" s="20" t="s">
        <v>185</v>
      </c>
      <c r="AU566" s="20" t="s">
        <v>88</v>
      </c>
    </row>
    <row r="567" s="14" customFormat="1">
      <c r="A567" s="14"/>
      <c r="B567" s="245"/>
      <c r="C567" s="246"/>
      <c r="D567" s="228" t="s">
        <v>187</v>
      </c>
      <c r="E567" s="247" t="s">
        <v>19</v>
      </c>
      <c r="F567" s="248" t="s">
        <v>897</v>
      </c>
      <c r="G567" s="246"/>
      <c r="H567" s="249">
        <v>3.1749999999999998</v>
      </c>
      <c r="I567" s="250"/>
      <c r="J567" s="246"/>
      <c r="K567" s="246"/>
      <c r="L567" s="251"/>
      <c r="M567" s="252"/>
      <c r="N567" s="253"/>
      <c r="O567" s="253"/>
      <c r="P567" s="253"/>
      <c r="Q567" s="253"/>
      <c r="R567" s="253"/>
      <c r="S567" s="253"/>
      <c r="T567" s="25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55" t="s">
        <v>187</v>
      </c>
      <c r="AU567" s="255" t="s">
        <v>88</v>
      </c>
      <c r="AV567" s="14" t="s">
        <v>88</v>
      </c>
      <c r="AW567" s="14" t="s">
        <v>37</v>
      </c>
      <c r="AX567" s="14" t="s">
        <v>86</v>
      </c>
      <c r="AY567" s="255" t="s">
        <v>173</v>
      </c>
    </row>
    <row r="568" s="2" customFormat="1" ht="24.15" customHeight="1">
      <c r="A568" s="41"/>
      <c r="B568" s="42"/>
      <c r="C568" s="267" t="s">
        <v>898</v>
      </c>
      <c r="D568" s="267" t="s">
        <v>395</v>
      </c>
      <c r="E568" s="268" t="s">
        <v>899</v>
      </c>
      <c r="F568" s="269" t="s">
        <v>900</v>
      </c>
      <c r="G568" s="270" t="s">
        <v>422</v>
      </c>
      <c r="H568" s="271">
        <v>1</v>
      </c>
      <c r="I568" s="272"/>
      <c r="J568" s="273">
        <f>ROUND(I568*H568,2)</f>
        <v>0</v>
      </c>
      <c r="K568" s="269" t="s">
        <v>19</v>
      </c>
      <c r="L568" s="274"/>
      <c r="M568" s="275" t="s">
        <v>19</v>
      </c>
      <c r="N568" s="276" t="s">
        <v>49</v>
      </c>
      <c r="O568" s="87"/>
      <c r="P568" s="224">
        <f>O568*H568</f>
        <v>0</v>
      </c>
      <c r="Q568" s="224">
        <v>0</v>
      </c>
      <c r="R568" s="224">
        <f>Q568*H568</f>
        <v>0</v>
      </c>
      <c r="S568" s="224">
        <v>0</v>
      </c>
      <c r="T568" s="225">
        <f>S568*H568</f>
        <v>0</v>
      </c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R568" s="226" t="s">
        <v>398</v>
      </c>
      <c r="AT568" s="226" t="s">
        <v>395</v>
      </c>
      <c r="AU568" s="226" t="s">
        <v>88</v>
      </c>
      <c r="AY568" s="20" t="s">
        <v>173</v>
      </c>
      <c r="BE568" s="227">
        <f>IF(N568="základní",J568,0)</f>
        <v>0</v>
      </c>
      <c r="BF568" s="227">
        <f>IF(N568="snížená",J568,0)</f>
        <v>0</v>
      </c>
      <c r="BG568" s="227">
        <f>IF(N568="zákl. přenesená",J568,0)</f>
        <v>0</v>
      </c>
      <c r="BH568" s="227">
        <f>IF(N568="sníž. přenesená",J568,0)</f>
        <v>0</v>
      </c>
      <c r="BI568" s="227">
        <f>IF(N568="nulová",J568,0)</f>
        <v>0</v>
      </c>
      <c r="BJ568" s="20" t="s">
        <v>86</v>
      </c>
      <c r="BK568" s="227">
        <f>ROUND(I568*H568,2)</f>
        <v>0</v>
      </c>
      <c r="BL568" s="20" t="s">
        <v>294</v>
      </c>
      <c r="BM568" s="226" t="s">
        <v>901</v>
      </c>
    </row>
    <row r="569" s="2" customFormat="1">
      <c r="A569" s="41"/>
      <c r="B569" s="42"/>
      <c r="C569" s="43"/>
      <c r="D569" s="228" t="s">
        <v>183</v>
      </c>
      <c r="E569" s="43"/>
      <c r="F569" s="229" t="s">
        <v>900</v>
      </c>
      <c r="G569" s="43"/>
      <c r="H569" s="43"/>
      <c r="I569" s="230"/>
      <c r="J569" s="43"/>
      <c r="K569" s="43"/>
      <c r="L569" s="47"/>
      <c r="M569" s="231"/>
      <c r="N569" s="232"/>
      <c r="O569" s="87"/>
      <c r="P569" s="87"/>
      <c r="Q569" s="87"/>
      <c r="R569" s="87"/>
      <c r="S569" s="87"/>
      <c r="T569" s="88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T569" s="20" t="s">
        <v>183</v>
      </c>
      <c r="AU569" s="20" t="s">
        <v>88</v>
      </c>
    </row>
    <row r="570" s="2" customFormat="1" ht="24.15" customHeight="1">
      <c r="A570" s="41"/>
      <c r="B570" s="42"/>
      <c r="C570" s="267" t="s">
        <v>902</v>
      </c>
      <c r="D570" s="267" t="s">
        <v>395</v>
      </c>
      <c r="E570" s="268" t="s">
        <v>903</v>
      </c>
      <c r="F570" s="269" t="s">
        <v>904</v>
      </c>
      <c r="G570" s="270" t="s">
        <v>422</v>
      </c>
      <c r="H570" s="271">
        <v>1</v>
      </c>
      <c r="I570" s="272"/>
      <c r="J570" s="273">
        <f>ROUND(I570*H570,2)</f>
        <v>0</v>
      </c>
      <c r="K570" s="269" t="s">
        <v>19</v>
      </c>
      <c r="L570" s="274"/>
      <c r="M570" s="275" t="s">
        <v>19</v>
      </c>
      <c r="N570" s="276" t="s">
        <v>49</v>
      </c>
      <c r="O570" s="87"/>
      <c r="P570" s="224">
        <f>O570*H570</f>
        <v>0</v>
      </c>
      <c r="Q570" s="224">
        <v>0</v>
      </c>
      <c r="R570" s="224">
        <f>Q570*H570</f>
        <v>0</v>
      </c>
      <c r="S570" s="224">
        <v>0</v>
      </c>
      <c r="T570" s="225">
        <f>S570*H570</f>
        <v>0</v>
      </c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R570" s="226" t="s">
        <v>398</v>
      </c>
      <c r="AT570" s="226" t="s">
        <v>395</v>
      </c>
      <c r="AU570" s="226" t="s">
        <v>88</v>
      </c>
      <c r="AY570" s="20" t="s">
        <v>173</v>
      </c>
      <c r="BE570" s="227">
        <f>IF(N570="základní",J570,0)</f>
        <v>0</v>
      </c>
      <c r="BF570" s="227">
        <f>IF(N570="snížená",J570,0)</f>
        <v>0</v>
      </c>
      <c r="BG570" s="227">
        <f>IF(N570="zákl. přenesená",J570,0)</f>
        <v>0</v>
      </c>
      <c r="BH570" s="227">
        <f>IF(N570="sníž. přenesená",J570,0)</f>
        <v>0</v>
      </c>
      <c r="BI570" s="227">
        <f>IF(N570="nulová",J570,0)</f>
        <v>0</v>
      </c>
      <c r="BJ570" s="20" t="s">
        <v>86</v>
      </c>
      <c r="BK570" s="227">
        <f>ROUND(I570*H570,2)</f>
        <v>0</v>
      </c>
      <c r="BL570" s="20" t="s">
        <v>294</v>
      </c>
      <c r="BM570" s="226" t="s">
        <v>905</v>
      </c>
    </row>
    <row r="571" s="2" customFormat="1">
      <c r="A571" s="41"/>
      <c r="B571" s="42"/>
      <c r="C571" s="43"/>
      <c r="D571" s="228" t="s">
        <v>183</v>
      </c>
      <c r="E571" s="43"/>
      <c r="F571" s="229" t="s">
        <v>904</v>
      </c>
      <c r="G571" s="43"/>
      <c r="H571" s="43"/>
      <c r="I571" s="230"/>
      <c r="J571" s="43"/>
      <c r="K571" s="43"/>
      <c r="L571" s="47"/>
      <c r="M571" s="231"/>
      <c r="N571" s="232"/>
      <c r="O571" s="87"/>
      <c r="P571" s="87"/>
      <c r="Q571" s="87"/>
      <c r="R571" s="87"/>
      <c r="S571" s="87"/>
      <c r="T571" s="88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T571" s="20" t="s">
        <v>183</v>
      </c>
      <c r="AU571" s="20" t="s">
        <v>88</v>
      </c>
    </row>
    <row r="572" s="2" customFormat="1" ht="24.15" customHeight="1">
      <c r="A572" s="41"/>
      <c r="B572" s="42"/>
      <c r="C572" s="267" t="s">
        <v>906</v>
      </c>
      <c r="D572" s="267" t="s">
        <v>395</v>
      </c>
      <c r="E572" s="268" t="s">
        <v>907</v>
      </c>
      <c r="F572" s="269" t="s">
        <v>908</v>
      </c>
      <c r="G572" s="270" t="s">
        <v>422</v>
      </c>
      <c r="H572" s="271">
        <v>1</v>
      </c>
      <c r="I572" s="272"/>
      <c r="J572" s="273">
        <f>ROUND(I572*H572,2)</f>
        <v>0</v>
      </c>
      <c r="K572" s="269" t="s">
        <v>19</v>
      </c>
      <c r="L572" s="274"/>
      <c r="M572" s="275" t="s">
        <v>19</v>
      </c>
      <c r="N572" s="276" t="s">
        <v>49</v>
      </c>
      <c r="O572" s="87"/>
      <c r="P572" s="224">
        <f>O572*H572</f>
        <v>0</v>
      </c>
      <c r="Q572" s="224">
        <v>0</v>
      </c>
      <c r="R572" s="224">
        <f>Q572*H572</f>
        <v>0</v>
      </c>
      <c r="S572" s="224">
        <v>0</v>
      </c>
      <c r="T572" s="225">
        <f>S572*H572</f>
        <v>0</v>
      </c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R572" s="226" t="s">
        <v>398</v>
      </c>
      <c r="AT572" s="226" t="s">
        <v>395</v>
      </c>
      <c r="AU572" s="226" t="s">
        <v>88</v>
      </c>
      <c r="AY572" s="20" t="s">
        <v>173</v>
      </c>
      <c r="BE572" s="227">
        <f>IF(N572="základní",J572,0)</f>
        <v>0</v>
      </c>
      <c r="BF572" s="227">
        <f>IF(N572="snížená",J572,0)</f>
        <v>0</v>
      </c>
      <c r="BG572" s="227">
        <f>IF(N572="zákl. přenesená",J572,0)</f>
        <v>0</v>
      </c>
      <c r="BH572" s="227">
        <f>IF(N572="sníž. přenesená",J572,0)</f>
        <v>0</v>
      </c>
      <c r="BI572" s="227">
        <f>IF(N572="nulová",J572,0)</f>
        <v>0</v>
      </c>
      <c r="BJ572" s="20" t="s">
        <v>86</v>
      </c>
      <c r="BK572" s="227">
        <f>ROUND(I572*H572,2)</f>
        <v>0</v>
      </c>
      <c r="BL572" s="20" t="s">
        <v>294</v>
      </c>
      <c r="BM572" s="226" t="s">
        <v>909</v>
      </c>
    </row>
    <row r="573" s="2" customFormat="1">
      <c r="A573" s="41"/>
      <c r="B573" s="42"/>
      <c r="C573" s="43"/>
      <c r="D573" s="228" t="s">
        <v>183</v>
      </c>
      <c r="E573" s="43"/>
      <c r="F573" s="229" t="s">
        <v>908</v>
      </c>
      <c r="G573" s="43"/>
      <c r="H573" s="43"/>
      <c r="I573" s="230"/>
      <c r="J573" s="43"/>
      <c r="K573" s="43"/>
      <c r="L573" s="47"/>
      <c r="M573" s="231"/>
      <c r="N573" s="232"/>
      <c r="O573" s="87"/>
      <c r="P573" s="87"/>
      <c r="Q573" s="87"/>
      <c r="R573" s="87"/>
      <c r="S573" s="87"/>
      <c r="T573" s="88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T573" s="20" t="s">
        <v>183</v>
      </c>
      <c r="AU573" s="20" t="s">
        <v>88</v>
      </c>
    </row>
    <row r="574" s="2" customFormat="1" ht="16.5" customHeight="1">
      <c r="A574" s="41"/>
      <c r="B574" s="42"/>
      <c r="C574" s="215" t="s">
        <v>910</v>
      </c>
      <c r="D574" s="215" t="s">
        <v>176</v>
      </c>
      <c r="E574" s="216" t="s">
        <v>911</v>
      </c>
      <c r="F574" s="217" t="s">
        <v>912</v>
      </c>
      <c r="G574" s="218" t="s">
        <v>422</v>
      </c>
      <c r="H574" s="219">
        <v>3</v>
      </c>
      <c r="I574" s="220"/>
      <c r="J574" s="221">
        <f>ROUND(I574*H574,2)</f>
        <v>0</v>
      </c>
      <c r="K574" s="217" t="s">
        <v>180</v>
      </c>
      <c r="L574" s="47"/>
      <c r="M574" s="222" t="s">
        <v>19</v>
      </c>
      <c r="N574" s="223" t="s">
        <v>49</v>
      </c>
      <c r="O574" s="87"/>
      <c r="P574" s="224">
        <f>O574*H574</f>
        <v>0</v>
      </c>
      <c r="Q574" s="224">
        <v>0</v>
      </c>
      <c r="R574" s="224">
        <f>Q574*H574</f>
        <v>0</v>
      </c>
      <c r="S574" s="224">
        <v>0</v>
      </c>
      <c r="T574" s="225">
        <f>S574*H574</f>
        <v>0</v>
      </c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R574" s="226" t="s">
        <v>294</v>
      </c>
      <c r="AT574" s="226" t="s">
        <v>176</v>
      </c>
      <c r="AU574" s="226" t="s">
        <v>88</v>
      </c>
      <c r="AY574" s="20" t="s">
        <v>173</v>
      </c>
      <c r="BE574" s="227">
        <f>IF(N574="základní",J574,0)</f>
        <v>0</v>
      </c>
      <c r="BF574" s="227">
        <f>IF(N574="snížená",J574,0)</f>
        <v>0</v>
      </c>
      <c r="BG574" s="227">
        <f>IF(N574="zákl. přenesená",J574,0)</f>
        <v>0</v>
      </c>
      <c r="BH574" s="227">
        <f>IF(N574="sníž. přenesená",J574,0)</f>
        <v>0</v>
      </c>
      <c r="BI574" s="227">
        <f>IF(N574="nulová",J574,0)</f>
        <v>0</v>
      </c>
      <c r="BJ574" s="20" t="s">
        <v>86</v>
      </c>
      <c r="BK574" s="227">
        <f>ROUND(I574*H574,2)</f>
        <v>0</v>
      </c>
      <c r="BL574" s="20" t="s">
        <v>294</v>
      </c>
      <c r="BM574" s="226" t="s">
        <v>913</v>
      </c>
    </row>
    <row r="575" s="2" customFormat="1">
      <c r="A575" s="41"/>
      <c r="B575" s="42"/>
      <c r="C575" s="43"/>
      <c r="D575" s="228" t="s">
        <v>183</v>
      </c>
      <c r="E575" s="43"/>
      <c r="F575" s="229" t="s">
        <v>914</v>
      </c>
      <c r="G575" s="43"/>
      <c r="H575" s="43"/>
      <c r="I575" s="230"/>
      <c r="J575" s="43"/>
      <c r="K575" s="43"/>
      <c r="L575" s="47"/>
      <c r="M575" s="231"/>
      <c r="N575" s="232"/>
      <c r="O575" s="87"/>
      <c r="P575" s="87"/>
      <c r="Q575" s="87"/>
      <c r="R575" s="87"/>
      <c r="S575" s="87"/>
      <c r="T575" s="88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T575" s="20" t="s">
        <v>183</v>
      </c>
      <c r="AU575" s="20" t="s">
        <v>88</v>
      </c>
    </row>
    <row r="576" s="2" customFormat="1">
      <c r="A576" s="41"/>
      <c r="B576" s="42"/>
      <c r="C576" s="43"/>
      <c r="D576" s="233" t="s">
        <v>185</v>
      </c>
      <c r="E576" s="43"/>
      <c r="F576" s="234" t="s">
        <v>915</v>
      </c>
      <c r="G576" s="43"/>
      <c r="H576" s="43"/>
      <c r="I576" s="230"/>
      <c r="J576" s="43"/>
      <c r="K576" s="43"/>
      <c r="L576" s="47"/>
      <c r="M576" s="231"/>
      <c r="N576" s="232"/>
      <c r="O576" s="87"/>
      <c r="P576" s="87"/>
      <c r="Q576" s="87"/>
      <c r="R576" s="87"/>
      <c r="S576" s="87"/>
      <c r="T576" s="88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T576" s="20" t="s">
        <v>185</v>
      </c>
      <c r="AU576" s="20" t="s">
        <v>88</v>
      </c>
    </row>
    <row r="577" s="2" customFormat="1" ht="16.5" customHeight="1">
      <c r="A577" s="41"/>
      <c r="B577" s="42"/>
      <c r="C577" s="215" t="s">
        <v>916</v>
      </c>
      <c r="D577" s="215" t="s">
        <v>176</v>
      </c>
      <c r="E577" s="216" t="s">
        <v>917</v>
      </c>
      <c r="F577" s="217" t="s">
        <v>918</v>
      </c>
      <c r="G577" s="218" t="s">
        <v>422</v>
      </c>
      <c r="H577" s="219">
        <v>4</v>
      </c>
      <c r="I577" s="220"/>
      <c r="J577" s="221">
        <f>ROUND(I577*H577,2)</f>
        <v>0</v>
      </c>
      <c r="K577" s="217" t="s">
        <v>180</v>
      </c>
      <c r="L577" s="47"/>
      <c r="M577" s="222" t="s">
        <v>19</v>
      </c>
      <c r="N577" s="223" t="s">
        <v>49</v>
      </c>
      <c r="O577" s="87"/>
      <c r="P577" s="224">
        <f>O577*H577</f>
        <v>0</v>
      </c>
      <c r="Q577" s="224">
        <v>0</v>
      </c>
      <c r="R577" s="224">
        <f>Q577*H577</f>
        <v>0</v>
      </c>
      <c r="S577" s="224">
        <v>0</v>
      </c>
      <c r="T577" s="225">
        <f>S577*H577</f>
        <v>0</v>
      </c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R577" s="226" t="s">
        <v>294</v>
      </c>
      <c r="AT577" s="226" t="s">
        <v>176</v>
      </c>
      <c r="AU577" s="226" t="s">
        <v>88</v>
      </c>
      <c r="AY577" s="20" t="s">
        <v>173</v>
      </c>
      <c r="BE577" s="227">
        <f>IF(N577="základní",J577,0)</f>
        <v>0</v>
      </c>
      <c r="BF577" s="227">
        <f>IF(N577="snížená",J577,0)</f>
        <v>0</v>
      </c>
      <c r="BG577" s="227">
        <f>IF(N577="zákl. přenesená",J577,0)</f>
        <v>0</v>
      </c>
      <c r="BH577" s="227">
        <f>IF(N577="sníž. přenesená",J577,0)</f>
        <v>0</v>
      </c>
      <c r="BI577" s="227">
        <f>IF(N577="nulová",J577,0)</f>
        <v>0</v>
      </c>
      <c r="BJ577" s="20" t="s">
        <v>86</v>
      </c>
      <c r="BK577" s="227">
        <f>ROUND(I577*H577,2)</f>
        <v>0</v>
      </c>
      <c r="BL577" s="20" t="s">
        <v>294</v>
      </c>
      <c r="BM577" s="226" t="s">
        <v>919</v>
      </c>
    </row>
    <row r="578" s="2" customFormat="1">
      <c r="A578" s="41"/>
      <c r="B578" s="42"/>
      <c r="C578" s="43"/>
      <c r="D578" s="228" t="s">
        <v>183</v>
      </c>
      <c r="E578" s="43"/>
      <c r="F578" s="229" t="s">
        <v>920</v>
      </c>
      <c r="G578" s="43"/>
      <c r="H578" s="43"/>
      <c r="I578" s="230"/>
      <c r="J578" s="43"/>
      <c r="K578" s="43"/>
      <c r="L578" s="47"/>
      <c r="M578" s="231"/>
      <c r="N578" s="232"/>
      <c r="O578" s="87"/>
      <c r="P578" s="87"/>
      <c r="Q578" s="87"/>
      <c r="R578" s="87"/>
      <c r="S578" s="87"/>
      <c r="T578" s="88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T578" s="20" t="s">
        <v>183</v>
      </c>
      <c r="AU578" s="20" t="s">
        <v>88</v>
      </c>
    </row>
    <row r="579" s="2" customFormat="1">
      <c r="A579" s="41"/>
      <c r="B579" s="42"/>
      <c r="C579" s="43"/>
      <c r="D579" s="233" t="s">
        <v>185</v>
      </c>
      <c r="E579" s="43"/>
      <c r="F579" s="234" t="s">
        <v>921</v>
      </c>
      <c r="G579" s="43"/>
      <c r="H579" s="43"/>
      <c r="I579" s="230"/>
      <c r="J579" s="43"/>
      <c r="K579" s="43"/>
      <c r="L579" s="47"/>
      <c r="M579" s="231"/>
      <c r="N579" s="232"/>
      <c r="O579" s="87"/>
      <c r="P579" s="87"/>
      <c r="Q579" s="87"/>
      <c r="R579" s="87"/>
      <c r="S579" s="87"/>
      <c r="T579" s="88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T579" s="20" t="s">
        <v>185</v>
      </c>
      <c r="AU579" s="20" t="s">
        <v>88</v>
      </c>
    </row>
    <row r="580" s="2" customFormat="1" ht="16.5" customHeight="1">
      <c r="A580" s="41"/>
      <c r="B580" s="42"/>
      <c r="C580" s="215" t="s">
        <v>922</v>
      </c>
      <c r="D580" s="215" t="s">
        <v>176</v>
      </c>
      <c r="E580" s="216" t="s">
        <v>923</v>
      </c>
      <c r="F580" s="217" t="s">
        <v>924</v>
      </c>
      <c r="G580" s="218" t="s">
        <v>422</v>
      </c>
      <c r="H580" s="219">
        <v>3</v>
      </c>
      <c r="I580" s="220"/>
      <c r="J580" s="221">
        <f>ROUND(I580*H580,2)</f>
        <v>0</v>
      </c>
      <c r="K580" s="217" t="s">
        <v>180</v>
      </c>
      <c r="L580" s="47"/>
      <c r="M580" s="222" t="s">
        <v>19</v>
      </c>
      <c r="N580" s="223" t="s">
        <v>49</v>
      </c>
      <c r="O580" s="87"/>
      <c r="P580" s="224">
        <f>O580*H580</f>
        <v>0</v>
      </c>
      <c r="Q580" s="224">
        <v>0</v>
      </c>
      <c r="R580" s="224">
        <f>Q580*H580</f>
        <v>0</v>
      </c>
      <c r="S580" s="224">
        <v>0</v>
      </c>
      <c r="T580" s="225">
        <f>S580*H580</f>
        <v>0</v>
      </c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R580" s="226" t="s">
        <v>294</v>
      </c>
      <c r="AT580" s="226" t="s">
        <v>176</v>
      </c>
      <c r="AU580" s="226" t="s">
        <v>88</v>
      </c>
      <c r="AY580" s="20" t="s">
        <v>173</v>
      </c>
      <c r="BE580" s="227">
        <f>IF(N580="základní",J580,0)</f>
        <v>0</v>
      </c>
      <c r="BF580" s="227">
        <f>IF(N580="snížená",J580,0)</f>
        <v>0</v>
      </c>
      <c r="BG580" s="227">
        <f>IF(N580="zákl. přenesená",J580,0)</f>
        <v>0</v>
      </c>
      <c r="BH580" s="227">
        <f>IF(N580="sníž. přenesená",J580,0)</f>
        <v>0</v>
      </c>
      <c r="BI580" s="227">
        <f>IF(N580="nulová",J580,0)</f>
        <v>0</v>
      </c>
      <c r="BJ580" s="20" t="s">
        <v>86</v>
      </c>
      <c r="BK580" s="227">
        <f>ROUND(I580*H580,2)</f>
        <v>0</v>
      </c>
      <c r="BL580" s="20" t="s">
        <v>294</v>
      </c>
      <c r="BM580" s="226" t="s">
        <v>925</v>
      </c>
    </row>
    <row r="581" s="2" customFormat="1">
      <c r="A581" s="41"/>
      <c r="B581" s="42"/>
      <c r="C581" s="43"/>
      <c r="D581" s="228" t="s">
        <v>183</v>
      </c>
      <c r="E581" s="43"/>
      <c r="F581" s="229" t="s">
        <v>926</v>
      </c>
      <c r="G581" s="43"/>
      <c r="H581" s="43"/>
      <c r="I581" s="230"/>
      <c r="J581" s="43"/>
      <c r="K581" s="43"/>
      <c r="L581" s="47"/>
      <c r="M581" s="231"/>
      <c r="N581" s="232"/>
      <c r="O581" s="87"/>
      <c r="P581" s="87"/>
      <c r="Q581" s="87"/>
      <c r="R581" s="87"/>
      <c r="S581" s="87"/>
      <c r="T581" s="88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T581" s="20" t="s">
        <v>183</v>
      </c>
      <c r="AU581" s="20" t="s">
        <v>88</v>
      </c>
    </row>
    <row r="582" s="2" customFormat="1">
      <c r="A582" s="41"/>
      <c r="B582" s="42"/>
      <c r="C582" s="43"/>
      <c r="D582" s="233" t="s">
        <v>185</v>
      </c>
      <c r="E582" s="43"/>
      <c r="F582" s="234" t="s">
        <v>927</v>
      </c>
      <c r="G582" s="43"/>
      <c r="H582" s="43"/>
      <c r="I582" s="230"/>
      <c r="J582" s="43"/>
      <c r="K582" s="43"/>
      <c r="L582" s="47"/>
      <c r="M582" s="231"/>
      <c r="N582" s="232"/>
      <c r="O582" s="87"/>
      <c r="P582" s="87"/>
      <c r="Q582" s="87"/>
      <c r="R582" s="87"/>
      <c r="S582" s="87"/>
      <c r="T582" s="88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T582" s="20" t="s">
        <v>185</v>
      </c>
      <c r="AU582" s="20" t="s">
        <v>88</v>
      </c>
    </row>
    <row r="583" s="2" customFormat="1" ht="16.5" customHeight="1">
      <c r="A583" s="41"/>
      <c r="B583" s="42"/>
      <c r="C583" s="215" t="s">
        <v>928</v>
      </c>
      <c r="D583" s="215" t="s">
        <v>176</v>
      </c>
      <c r="E583" s="216" t="s">
        <v>929</v>
      </c>
      <c r="F583" s="217" t="s">
        <v>930</v>
      </c>
      <c r="G583" s="218" t="s">
        <v>422</v>
      </c>
      <c r="H583" s="219">
        <v>12</v>
      </c>
      <c r="I583" s="220"/>
      <c r="J583" s="221">
        <f>ROUND(I583*H583,2)</f>
        <v>0</v>
      </c>
      <c r="K583" s="217" t="s">
        <v>180</v>
      </c>
      <c r="L583" s="47"/>
      <c r="M583" s="222" t="s">
        <v>19</v>
      </c>
      <c r="N583" s="223" t="s">
        <v>49</v>
      </c>
      <c r="O583" s="87"/>
      <c r="P583" s="224">
        <f>O583*H583</f>
        <v>0</v>
      </c>
      <c r="Q583" s="224">
        <v>0</v>
      </c>
      <c r="R583" s="224">
        <f>Q583*H583</f>
        <v>0</v>
      </c>
      <c r="S583" s="224">
        <v>0</v>
      </c>
      <c r="T583" s="225">
        <f>S583*H583</f>
        <v>0</v>
      </c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R583" s="226" t="s">
        <v>294</v>
      </c>
      <c r="AT583" s="226" t="s">
        <v>176</v>
      </c>
      <c r="AU583" s="226" t="s">
        <v>88</v>
      </c>
      <c r="AY583" s="20" t="s">
        <v>173</v>
      </c>
      <c r="BE583" s="227">
        <f>IF(N583="základní",J583,0)</f>
        <v>0</v>
      </c>
      <c r="BF583" s="227">
        <f>IF(N583="snížená",J583,0)</f>
        <v>0</v>
      </c>
      <c r="BG583" s="227">
        <f>IF(N583="zákl. přenesená",J583,0)</f>
        <v>0</v>
      </c>
      <c r="BH583" s="227">
        <f>IF(N583="sníž. přenesená",J583,0)</f>
        <v>0</v>
      </c>
      <c r="BI583" s="227">
        <f>IF(N583="nulová",J583,0)</f>
        <v>0</v>
      </c>
      <c r="BJ583" s="20" t="s">
        <v>86</v>
      </c>
      <c r="BK583" s="227">
        <f>ROUND(I583*H583,2)</f>
        <v>0</v>
      </c>
      <c r="BL583" s="20" t="s">
        <v>294</v>
      </c>
      <c r="BM583" s="226" t="s">
        <v>931</v>
      </c>
    </row>
    <row r="584" s="2" customFormat="1">
      <c r="A584" s="41"/>
      <c r="B584" s="42"/>
      <c r="C584" s="43"/>
      <c r="D584" s="228" t="s">
        <v>183</v>
      </c>
      <c r="E584" s="43"/>
      <c r="F584" s="229" t="s">
        <v>932</v>
      </c>
      <c r="G584" s="43"/>
      <c r="H584" s="43"/>
      <c r="I584" s="230"/>
      <c r="J584" s="43"/>
      <c r="K584" s="43"/>
      <c r="L584" s="47"/>
      <c r="M584" s="231"/>
      <c r="N584" s="232"/>
      <c r="O584" s="87"/>
      <c r="P584" s="87"/>
      <c r="Q584" s="87"/>
      <c r="R584" s="87"/>
      <c r="S584" s="87"/>
      <c r="T584" s="88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T584" s="20" t="s">
        <v>183</v>
      </c>
      <c r="AU584" s="20" t="s">
        <v>88</v>
      </c>
    </row>
    <row r="585" s="2" customFormat="1">
      <c r="A585" s="41"/>
      <c r="B585" s="42"/>
      <c r="C585" s="43"/>
      <c r="D585" s="233" t="s">
        <v>185</v>
      </c>
      <c r="E585" s="43"/>
      <c r="F585" s="234" t="s">
        <v>933</v>
      </c>
      <c r="G585" s="43"/>
      <c r="H585" s="43"/>
      <c r="I585" s="230"/>
      <c r="J585" s="43"/>
      <c r="K585" s="43"/>
      <c r="L585" s="47"/>
      <c r="M585" s="231"/>
      <c r="N585" s="232"/>
      <c r="O585" s="87"/>
      <c r="P585" s="87"/>
      <c r="Q585" s="87"/>
      <c r="R585" s="87"/>
      <c r="S585" s="87"/>
      <c r="T585" s="88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T585" s="20" t="s">
        <v>185</v>
      </c>
      <c r="AU585" s="20" t="s">
        <v>88</v>
      </c>
    </row>
    <row r="586" s="2" customFormat="1" ht="16.5" customHeight="1">
      <c r="A586" s="41"/>
      <c r="B586" s="42"/>
      <c r="C586" s="267" t="s">
        <v>934</v>
      </c>
      <c r="D586" s="267" t="s">
        <v>395</v>
      </c>
      <c r="E586" s="268" t="s">
        <v>935</v>
      </c>
      <c r="F586" s="269" t="s">
        <v>936</v>
      </c>
      <c r="G586" s="270" t="s">
        <v>346</v>
      </c>
      <c r="H586" s="271">
        <v>1</v>
      </c>
      <c r="I586" s="272"/>
      <c r="J586" s="273">
        <f>ROUND(I586*H586,2)</f>
        <v>0</v>
      </c>
      <c r="K586" s="269" t="s">
        <v>19</v>
      </c>
      <c r="L586" s="274"/>
      <c r="M586" s="275" t="s">
        <v>19</v>
      </c>
      <c r="N586" s="276" t="s">
        <v>49</v>
      </c>
      <c r="O586" s="87"/>
      <c r="P586" s="224">
        <f>O586*H586</f>
        <v>0</v>
      </c>
      <c r="Q586" s="224">
        <v>0</v>
      </c>
      <c r="R586" s="224">
        <f>Q586*H586</f>
        <v>0</v>
      </c>
      <c r="S586" s="224">
        <v>0</v>
      </c>
      <c r="T586" s="225">
        <f>S586*H586</f>
        <v>0</v>
      </c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R586" s="226" t="s">
        <v>398</v>
      </c>
      <c r="AT586" s="226" t="s">
        <v>395</v>
      </c>
      <c r="AU586" s="226" t="s">
        <v>88</v>
      </c>
      <c r="AY586" s="20" t="s">
        <v>173</v>
      </c>
      <c r="BE586" s="227">
        <f>IF(N586="základní",J586,0)</f>
        <v>0</v>
      </c>
      <c r="BF586" s="227">
        <f>IF(N586="snížená",J586,0)</f>
        <v>0</v>
      </c>
      <c r="BG586" s="227">
        <f>IF(N586="zákl. přenesená",J586,0)</f>
        <v>0</v>
      </c>
      <c r="BH586" s="227">
        <f>IF(N586="sníž. přenesená",J586,0)</f>
        <v>0</v>
      </c>
      <c r="BI586" s="227">
        <f>IF(N586="nulová",J586,0)</f>
        <v>0</v>
      </c>
      <c r="BJ586" s="20" t="s">
        <v>86</v>
      </c>
      <c r="BK586" s="227">
        <f>ROUND(I586*H586,2)</f>
        <v>0</v>
      </c>
      <c r="BL586" s="20" t="s">
        <v>294</v>
      </c>
      <c r="BM586" s="226" t="s">
        <v>937</v>
      </c>
    </row>
    <row r="587" s="2" customFormat="1">
      <c r="A587" s="41"/>
      <c r="B587" s="42"/>
      <c r="C587" s="43"/>
      <c r="D587" s="228" t="s">
        <v>183</v>
      </c>
      <c r="E587" s="43"/>
      <c r="F587" s="229" t="s">
        <v>936</v>
      </c>
      <c r="G587" s="43"/>
      <c r="H587" s="43"/>
      <c r="I587" s="230"/>
      <c r="J587" s="43"/>
      <c r="K587" s="43"/>
      <c r="L587" s="47"/>
      <c r="M587" s="231"/>
      <c r="N587" s="232"/>
      <c r="O587" s="87"/>
      <c r="P587" s="87"/>
      <c r="Q587" s="87"/>
      <c r="R587" s="87"/>
      <c r="S587" s="87"/>
      <c r="T587" s="88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T587" s="20" t="s">
        <v>183</v>
      </c>
      <c r="AU587" s="20" t="s">
        <v>88</v>
      </c>
    </row>
    <row r="588" s="2" customFormat="1" ht="16.5" customHeight="1">
      <c r="A588" s="41"/>
      <c r="B588" s="42"/>
      <c r="C588" s="215" t="s">
        <v>938</v>
      </c>
      <c r="D588" s="215" t="s">
        <v>176</v>
      </c>
      <c r="E588" s="216" t="s">
        <v>939</v>
      </c>
      <c r="F588" s="217" t="s">
        <v>940</v>
      </c>
      <c r="G588" s="218" t="s">
        <v>422</v>
      </c>
      <c r="H588" s="219">
        <v>1</v>
      </c>
      <c r="I588" s="220"/>
      <c r="J588" s="221">
        <f>ROUND(I588*H588,2)</f>
        <v>0</v>
      </c>
      <c r="K588" s="217" t="s">
        <v>180</v>
      </c>
      <c r="L588" s="47"/>
      <c r="M588" s="222" t="s">
        <v>19</v>
      </c>
      <c r="N588" s="223" t="s">
        <v>49</v>
      </c>
      <c r="O588" s="87"/>
      <c r="P588" s="224">
        <f>O588*H588</f>
        <v>0</v>
      </c>
      <c r="Q588" s="224">
        <v>0</v>
      </c>
      <c r="R588" s="224">
        <f>Q588*H588</f>
        <v>0</v>
      </c>
      <c r="S588" s="224">
        <v>0.1104</v>
      </c>
      <c r="T588" s="225">
        <f>S588*H588</f>
        <v>0.1104</v>
      </c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R588" s="226" t="s">
        <v>294</v>
      </c>
      <c r="AT588" s="226" t="s">
        <v>176</v>
      </c>
      <c r="AU588" s="226" t="s">
        <v>88</v>
      </c>
      <c r="AY588" s="20" t="s">
        <v>173</v>
      </c>
      <c r="BE588" s="227">
        <f>IF(N588="základní",J588,0)</f>
        <v>0</v>
      </c>
      <c r="BF588" s="227">
        <f>IF(N588="snížená",J588,0)</f>
        <v>0</v>
      </c>
      <c r="BG588" s="227">
        <f>IF(N588="zákl. přenesená",J588,0)</f>
        <v>0</v>
      </c>
      <c r="BH588" s="227">
        <f>IF(N588="sníž. přenesená",J588,0)</f>
        <v>0</v>
      </c>
      <c r="BI588" s="227">
        <f>IF(N588="nulová",J588,0)</f>
        <v>0</v>
      </c>
      <c r="BJ588" s="20" t="s">
        <v>86</v>
      </c>
      <c r="BK588" s="227">
        <f>ROUND(I588*H588,2)</f>
        <v>0</v>
      </c>
      <c r="BL588" s="20" t="s">
        <v>294</v>
      </c>
      <c r="BM588" s="226" t="s">
        <v>941</v>
      </c>
    </row>
    <row r="589" s="2" customFormat="1">
      <c r="A589" s="41"/>
      <c r="B589" s="42"/>
      <c r="C589" s="43"/>
      <c r="D589" s="228" t="s">
        <v>183</v>
      </c>
      <c r="E589" s="43"/>
      <c r="F589" s="229" t="s">
        <v>942</v>
      </c>
      <c r="G589" s="43"/>
      <c r="H589" s="43"/>
      <c r="I589" s="230"/>
      <c r="J589" s="43"/>
      <c r="K589" s="43"/>
      <c r="L589" s="47"/>
      <c r="M589" s="231"/>
      <c r="N589" s="232"/>
      <c r="O589" s="87"/>
      <c r="P589" s="87"/>
      <c r="Q589" s="87"/>
      <c r="R589" s="87"/>
      <c r="S589" s="87"/>
      <c r="T589" s="88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T589" s="20" t="s">
        <v>183</v>
      </c>
      <c r="AU589" s="20" t="s">
        <v>88</v>
      </c>
    </row>
    <row r="590" s="2" customFormat="1">
      <c r="A590" s="41"/>
      <c r="B590" s="42"/>
      <c r="C590" s="43"/>
      <c r="D590" s="233" t="s">
        <v>185</v>
      </c>
      <c r="E590" s="43"/>
      <c r="F590" s="234" t="s">
        <v>943</v>
      </c>
      <c r="G590" s="43"/>
      <c r="H590" s="43"/>
      <c r="I590" s="230"/>
      <c r="J590" s="43"/>
      <c r="K590" s="43"/>
      <c r="L590" s="47"/>
      <c r="M590" s="231"/>
      <c r="N590" s="232"/>
      <c r="O590" s="87"/>
      <c r="P590" s="87"/>
      <c r="Q590" s="87"/>
      <c r="R590" s="87"/>
      <c r="S590" s="87"/>
      <c r="T590" s="88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T590" s="20" t="s">
        <v>185</v>
      </c>
      <c r="AU590" s="20" t="s">
        <v>88</v>
      </c>
    </row>
    <row r="591" s="13" customFormat="1">
      <c r="A591" s="13"/>
      <c r="B591" s="235"/>
      <c r="C591" s="236"/>
      <c r="D591" s="228" t="s">
        <v>187</v>
      </c>
      <c r="E591" s="237" t="s">
        <v>19</v>
      </c>
      <c r="F591" s="238" t="s">
        <v>278</v>
      </c>
      <c r="G591" s="236"/>
      <c r="H591" s="237" t="s">
        <v>19</v>
      </c>
      <c r="I591" s="239"/>
      <c r="J591" s="236"/>
      <c r="K591" s="236"/>
      <c r="L591" s="240"/>
      <c r="M591" s="241"/>
      <c r="N591" s="242"/>
      <c r="O591" s="242"/>
      <c r="P591" s="242"/>
      <c r="Q591" s="242"/>
      <c r="R591" s="242"/>
      <c r="S591" s="242"/>
      <c r="T591" s="24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4" t="s">
        <v>187</v>
      </c>
      <c r="AU591" s="244" t="s">
        <v>88</v>
      </c>
      <c r="AV591" s="13" t="s">
        <v>86</v>
      </c>
      <c r="AW591" s="13" t="s">
        <v>37</v>
      </c>
      <c r="AX591" s="13" t="s">
        <v>78</v>
      </c>
      <c r="AY591" s="244" t="s">
        <v>173</v>
      </c>
    </row>
    <row r="592" s="14" customFormat="1">
      <c r="A592" s="14"/>
      <c r="B592" s="245"/>
      <c r="C592" s="246"/>
      <c r="D592" s="228" t="s">
        <v>187</v>
      </c>
      <c r="E592" s="247" t="s">
        <v>19</v>
      </c>
      <c r="F592" s="248" t="s">
        <v>944</v>
      </c>
      <c r="G592" s="246"/>
      <c r="H592" s="249">
        <v>1</v>
      </c>
      <c r="I592" s="250"/>
      <c r="J592" s="246"/>
      <c r="K592" s="246"/>
      <c r="L592" s="251"/>
      <c r="M592" s="252"/>
      <c r="N592" s="253"/>
      <c r="O592" s="253"/>
      <c r="P592" s="253"/>
      <c r="Q592" s="253"/>
      <c r="R592" s="253"/>
      <c r="S592" s="253"/>
      <c r="T592" s="25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55" t="s">
        <v>187</v>
      </c>
      <c r="AU592" s="255" t="s">
        <v>88</v>
      </c>
      <c r="AV592" s="14" t="s">
        <v>88</v>
      </c>
      <c r="AW592" s="14" t="s">
        <v>37</v>
      </c>
      <c r="AX592" s="14" t="s">
        <v>86</v>
      </c>
      <c r="AY592" s="255" t="s">
        <v>173</v>
      </c>
    </row>
    <row r="593" s="2" customFormat="1" ht="16.5" customHeight="1">
      <c r="A593" s="41"/>
      <c r="B593" s="42"/>
      <c r="C593" s="215" t="s">
        <v>945</v>
      </c>
      <c r="D593" s="215" t="s">
        <v>176</v>
      </c>
      <c r="E593" s="216" t="s">
        <v>946</v>
      </c>
      <c r="F593" s="217" t="s">
        <v>947</v>
      </c>
      <c r="G593" s="218" t="s">
        <v>413</v>
      </c>
      <c r="H593" s="277"/>
      <c r="I593" s="220"/>
      <c r="J593" s="221">
        <f>ROUND(I593*H593,2)</f>
        <v>0</v>
      </c>
      <c r="K593" s="217" t="s">
        <v>180</v>
      </c>
      <c r="L593" s="47"/>
      <c r="M593" s="222" t="s">
        <v>19</v>
      </c>
      <c r="N593" s="223" t="s">
        <v>49</v>
      </c>
      <c r="O593" s="87"/>
      <c r="P593" s="224">
        <f>O593*H593</f>
        <v>0</v>
      </c>
      <c r="Q593" s="224">
        <v>0</v>
      </c>
      <c r="R593" s="224">
        <f>Q593*H593</f>
        <v>0</v>
      </c>
      <c r="S593" s="224">
        <v>0</v>
      </c>
      <c r="T593" s="225">
        <f>S593*H593</f>
        <v>0</v>
      </c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R593" s="226" t="s">
        <v>294</v>
      </c>
      <c r="AT593" s="226" t="s">
        <v>176</v>
      </c>
      <c r="AU593" s="226" t="s">
        <v>88</v>
      </c>
      <c r="AY593" s="20" t="s">
        <v>173</v>
      </c>
      <c r="BE593" s="227">
        <f>IF(N593="základní",J593,0)</f>
        <v>0</v>
      </c>
      <c r="BF593" s="227">
        <f>IF(N593="snížená",J593,0)</f>
        <v>0</v>
      </c>
      <c r="BG593" s="227">
        <f>IF(N593="zákl. přenesená",J593,0)</f>
        <v>0</v>
      </c>
      <c r="BH593" s="227">
        <f>IF(N593="sníž. přenesená",J593,0)</f>
        <v>0</v>
      </c>
      <c r="BI593" s="227">
        <f>IF(N593="nulová",J593,0)</f>
        <v>0</v>
      </c>
      <c r="BJ593" s="20" t="s">
        <v>86</v>
      </c>
      <c r="BK593" s="227">
        <f>ROUND(I593*H593,2)</f>
        <v>0</v>
      </c>
      <c r="BL593" s="20" t="s">
        <v>294</v>
      </c>
      <c r="BM593" s="226" t="s">
        <v>948</v>
      </c>
    </row>
    <row r="594" s="2" customFormat="1">
      <c r="A594" s="41"/>
      <c r="B594" s="42"/>
      <c r="C594" s="43"/>
      <c r="D594" s="228" t="s">
        <v>183</v>
      </c>
      <c r="E594" s="43"/>
      <c r="F594" s="229" t="s">
        <v>949</v>
      </c>
      <c r="G594" s="43"/>
      <c r="H594" s="43"/>
      <c r="I594" s="230"/>
      <c r="J594" s="43"/>
      <c r="K594" s="43"/>
      <c r="L594" s="47"/>
      <c r="M594" s="231"/>
      <c r="N594" s="232"/>
      <c r="O594" s="87"/>
      <c r="P594" s="87"/>
      <c r="Q594" s="87"/>
      <c r="R594" s="87"/>
      <c r="S594" s="87"/>
      <c r="T594" s="88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T594" s="20" t="s">
        <v>183</v>
      </c>
      <c r="AU594" s="20" t="s">
        <v>88</v>
      </c>
    </row>
    <row r="595" s="2" customFormat="1">
      <c r="A595" s="41"/>
      <c r="B595" s="42"/>
      <c r="C595" s="43"/>
      <c r="D595" s="233" t="s">
        <v>185</v>
      </c>
      <c r="E595" s="43"/>
      <c r="F595" s="234" t="s">
        <v>950</v>
      </c>
      <c r="G595" s="43"/>
      <c r="H595" s="43"/>
      <c r="I595" s="230"/>
      <c r="J595" s="43"/>
      <c r="K595" s="43"/>
      <c r="L595" s="47"/>
      <c r="M595" s="231"/>
      <c r="N595" s="232"/>
      <c r="O595" s="87"/>
      <c r="P595" s="87"/>
      <c r="Q595" s="87"/>
      <c r="R595" s="87"/>
      <c r="S595" s="87"/>
      <c r="T595" s="88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T595" s="20" t="s">
        <v>185</v>
      </c>
      <c r="AU595" s="20" t="s">
        <v>88</v>
      </c>
    </row>
    <row r="596" s="12" customFormat="1" ht="22.8" customHeight="1">
      <c r="A596" s="12"/>
      <c r="B596" s="199"/>
      <c r="C596" s="200"/>
      <c r="D596" s="201" t="s">
        <v>77</v>
      </c>
      <c r="E596" s="213" t="s">
        <v>951</v>
      </c>
      <c r="F596" s="213" t="s">
        <v>952</v>
      </c>
      <c r="G596" s="200"/>
      <c r="H596" s="200"/>
      <c r="I596" s="203"/>
      <c r="J596" s="214">
        <f>BK596</f>
        <v>0</v>
      </c>
      <c r="K596" s="200"/>
      <c r="L596" s="205"/>
      <c r="M596" s="206"/>
      <c r="N596" s="207"/>
      <c r="O596" s="207"/>
      <c r="P596" s="208">
        <f>SUM(P597:P668)</f>
        <v>0</v>
      </c>
      <c r="Q596" s="207"/>
      <c r="R596" s="208">
        <f>SUM(R597:R668)</f>
        <v>0.38395550000000001</v>
      </c>
      <c r="S596" s="207"/>
      <c r="T596" s="209">
        <f>SUM(T597:T668)</f>
        <v>0.38590879999999994</v>
      </c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R596" s="210" t="s">
        <v>88</v>
      </c>
      <c r="AT596" s="211" t="s">
        <v>77</v>
      </c>
      <c r="AU596" s="211" t="s">
        <v>86</v>
      </c>
      <c r="AY596" s="210" t="s">
        <v>173</v>
      </c>
      <c r="BK596" s="212">
        <f>SUM(BK597:BK668)</f>
        <v>0</v>
      </c>
    </row>
    <row r="597" s="2" customFormat="1" ht="16.5" customHeight="1">
      <c r="A597" s="41"/>
      <c r="B597" s="42"/>
      <c r="C597" s="215" t="s">
        <v>953</v>
      </c>
      <c r="D597" s="215" t="s">
        <v>176</v>
      </c>
      <c r="E597" s="216" t="s">
        <v>954</v>
      </c>
      <c r="F597" s="217" t="s">
        <v>955</v>
      </c>
      <c r="G597" s="218" t="s">
        <v>179</v>
      </c>
      <c r="H597" s="219">
        <v>10.77</v>
      </c>
      <c r="I597" s="220"/>
      <c r="J597" s="221">
        <f>ROUND(I597*H597,2)</f>
        <v>0</v>
      </c>
      <c r="K597" s="217" t="s">
        <v>180</v>
      </c>
      <c r="L597" s="47"/>
      <c r="M597" s="222" t="s">
        <v>19</v>
      </c>
      <c r="N597" s="223" t="s">
        <v>49</v>
      </c>
      <c r="O597" s="87"/>
      <c r="P597" s="224">
        <f>O597*H597</f>
        <v>0</v>
      </c>
      <c r="Q597" s="224">
        <v>0</v>
      </c>
      <c r="R597" s="224">
        <f>Q597*H597</f>
        <v>0</v>
      </c>
      <c r="S597" s="224">
        <v>0</v>
      </c>
      <c r="T597" s="225">
        <f>S597*H597</f>
        <v>0</v>
      </c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R597" s="226" t="s">
        <v>294</v>
      </c>
      <c r="AT597" s="226" t="s">
        <v>176</v>
      </c>
      <c r="AU597" s="226" t="s">
        <v>88</v>
      </c>
      <c r="AY597" s="20" t="s">
        <v>173</v>
      </c>
      <c r="BE597" s="227">
        <f>IF(N597="základní",J597,0)</f>
        <v>0</v>
      </c>
      <c r="BF597" s="227">
        <f>IF(N597="snížená",J597,0)</f>
        <v>0</v>
      </c>
      <c r="BG597" s="227">
        <f>IF(N597="zákl. přenesená",J597,0)</f>
        <v>0</v>
      </c>
      <c r="BH597" s="227">
        <f>IF(N597="sníž. přenesená",J597,0)</f>
        <v>0</v>
      </c>
      <c r="BI597" s="227">
        <f>IF(N597="nulová",J597,0)</f>
        <v>0</v>
      </c>
      <c r="BJ597" s="20" t="s">
        <v>86</v>
      </c>
      <c r="BK597" s="227">
        <f>ROUND(I597*H597,2)</f>
        <v>0</v>
      </c>
      <c r="BL597" s="20" t="s">
        <v>294</v>
      </c>
      <c r="BM597" s="226" t="s">
        <v>956</v>
      </c>
    </row>
    <row r="598" s="2" customFormat="1">
      <c r="A598" s="41"/>
      <c r="B598" s="42"/>
      <c r="C598" s="43"/>
      <c r="D598" s="228" t="s">
        <v>183</v>
      </c>
      <c r="E598" s="43"/>
      <c r="F598" s="229" t="s">
        <v>957</v>
      </c>
      <c r="G598" s="43"/>
      <c r="H598" s="43"/>
      <c r="I598" s="230"/>
      <c r="J598" s="43"/>
      <c r="K598" s="43"/>
      <c r="L598" s="47"/>
      <c r="M598" s="231"/>
      <c r="N598" s="232"/>
      <c r="O598" s="87"/>
      <c r="P598" s="87"/>
      <c r="Q598" s="87"/>
      <c r="R598" s="87"/>
      <c r="S598" s="87"/>
      <c r="T598" s="88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T598" s="20" t="s">
        <v>183</v>
      </c>
      <c r="AU598" s="20" t="s">
        <v>88</v>
      </c>
    </row>
    <row r="599" s="2" customFormat="1">
      <c r="A599" s="41"/>
      <c r="B599" s="42"/>
      <c r="C599" s="43"/>
      <c r="D599" s="233" t="s">
        <v>185</v>
      </c>
      <c r="E599" s="43"/>
      <c r="F599" s="234" t="s">
        <v>958</v>
      </c>
      <c r="G599" s="43"/>
      <c r="H599" s="43"/>
      <c r="I599" s="230"/>
      <c r="J599" s="43"/>
      <c r="K599" s="43"/>
      <c r="L599" s="47"/>
      <c r="M599" s="231"/>
      <c r="N599" s="232"/>
      <c r="O599" s="87"/>
      <c r="P599" s="87"/>
      <c r="Q599" s="87"/>
      <c r="R599" s="87"/>
      <c r="S599" s="87"/>
      <c r="T599" s="88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T599" s="20" t="s">
        <v>185</v>
      </c>
      <c r="AU599" s="20" t="s">
        <v>88</v>
      </c>
    </row>
    <row r="600" s="13" customFormat="1">
      <c r="A600" s="13"/>
      <c r="B600" s="235"/>
      <c r="C600" s="236"/>
      <c r="D600" s="228" t="s">
        <v>187</v>
      </c>
      <c r="E600" s="237" t="s">
        <v>19</v>
      </c>
      <c r="F600" s="238" t="s">
        <v>959</v>
      </c>
      <c r="G600" s="236"/>
      <c r="H600" s="237" t="s">
        <v>19</v>
      </c>
      <c r="I600" s="239"/>
      <c r="J600" s="236"/>
      <c r="K600" s="236"/>
      <c r="L600" s="240"/>
      <c r="M600" s="241"/>
      <c r="N600" s="242"/>
      <c r="O600" s="242"/>
      <c r="P600" s="242"/>
      <c r="Q600" s="242"/>
      <c r="R600" s="242"/>
      <c r="S600" s="242"/>
      <c r="T600" s="24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4" t="s">
        <v>187</v>
      </c>
      <c r="AU600" s="244" t="s">
        <v>88</v>
      </c>
      <c r="AV600" s="13" t="s">
        <v>86</v>
      </c>
      <c r="AW600" s="13" t="s">
        <v>37</v>
      </c>
      <c r="AX600" s="13" t="s">
        <v>78</v>
      </c>
      <c r="AY600" s="244" t="s">
        <v>173</v>
      </c>
    </row>
    <row r="601" s="14" customFormat="1">
      <c r="A601" s="14"/>
      <c r="B601" s="245"/>
      <c r="C601" s="246"/>
      <c r="D601" s="228" t="s">
        <v>187</v>
      </c>
      <c r="E601" s="247" t="s">
        <v>19</v>
      </c>
      <c r="F601" s="248" t="s">
        <v>960</v>
      </c>
      <c r="G601" s="246"/>
      <c r="H601" s="249">
        <v>3.6400000000000001</v>
      </c>
      <c r="I601" s="250"/>
      <c r="J601" s="246"/>
      <c r="K601" s="246"/>
      <c r="L601" s="251"/>
      <c r="M601" s="252"/>
      <c r="N601" s="253"/>
      <c r="O601" s="253"/>
      <c r="P601" s="253"/>
      <c r="Q601" s="253"/>
      <c r="R601" s="253"/>
      <c r="S601" s="253"/>
      <c r="T601" s="25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55" t="s">
        <v>187</v>
      </c>
      <c r="AU601" s="255" t="s">
        <v>88</v>
      </c>
      <c r="AV601" s="14" t="s">
        <v>88</v>
      </c>
      <c r="AW601" s="14" t="s">
        <v>37</v>
      </c>
      <c r="AX601" s="14" t="s">
        <v>78</v>
      </c>
      <c r="AY601" s="255" t="s">
        <v>173</v>
      </c>
    </row>
    <row r="602" s="14" customFormat="1">
      <c r="A602" s="14"/>
      <c r="B602" s="245"/>
      <c r="C602" s="246"/>
      <c r="D602" s="228" t="s">
        <v>187</v>
      </c>
      <c r="E602" s="247" t="s">
        <v>19</v>
      </c>
      <c r="F602" s="248" t="s">
        <v>961</v>
      </c>
      <c r="G602" s="246"/>
      <c r="H602" s="249">
        <v>3.9500000000000002</v>
      </c>
      <c r="I602" s="250"/>
      <c r="J602" s="246"/>
      <c r="K602" s="246"/>
      <c r="L602" s="251"/>
      <c r="M602" s="252"/>
      <c r="N602" s="253"/>
      <c r="O602" s="253"/>
      <c r="P602" s="253"/>
      <c r="Q602" s="253"/>
      <c r="R602" s="253"/>
      <c r="S602" s="253"/>
      <c r="T602" s="25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55" t="s">
        <v>187</v>
      </c>
      <c r="AU602" s="255" t="s">
        <v>88</v>
      </c>
      <c r="AV602" s="14" t="s">
        <v>88</v>
      </c>
      <c r="AW602" s="14" t="s">
        <v>37</v>
      </c>
      <c r="AX602" s="14" t="s">
        <v>78</v>
      </c>
      <c r="AY602" s="255" t="s">
        <v>173</v>
      </c>
    </row>
    <row r="603" s="16" customFormat="1">
      <c r="A603" s="16"/>
      <c r="B603" s="278"/>
      <c r="C603" s="279"/>
      <c r="D603" s="228" t="s">
        <v>187</v>
      </c>
      <c r="E603" s="280" t="s">
        <v>19</v>
      </c>
      <c r="F603" s="281" t="s">
        <v>962</v>
      </c>
      <c r="G603" s="279"/>
      <c r="H603" s="282">
        <v>7.5899999999999999</v>
      </c>
      <c r="I603" s="283"/>
      <c r="J603" s="279"/>
      <c r="K603" s="279"/>
      <c r="L603" s="284"/>
      <c r="M603" s="285"/>
      <c r="N603" s="286"/>
      <c r="O603" s="286"/>
      <c r="P603" s="286"/>
      <c r="Q603" s="286"/>
      <c r="R603" s="286"/>
      <c r="S603" s="286"/>
      <c r="T603" s="287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T603" s="288" t="s">
        <v>187</v>
      </c>
      <c r="AU603" s="288" t="s">
        <v>88</v>
      </c>
      <c r="AV603" s="16" t="s">
        <v>174</v>
      </c>
      <c r="AW603" s="16" t="s">
        <v>37</v>
      </c>
      <c r="AX603" s="16" t="s">
        <v>78</v>
      </c>
      <c r="AY603" s="288" t="s">
        <v>173</v>
      </c>
    </row>
    <row r="604" s="13" customFormat="1">
      <c r="A604" s="13"/>
      <c r="B604" s="235"/>
      <c r="C604" s="236"/>
      <c r="D604" s="228" t="s">
        <v>187</v>
      </c>
      <c r="E604" s="237" t="s">
        <v>19</v>
      </c>
      <c r="F604" s="238" t="s">
        <v>963</v>
      </c>
      <c r="G604" s="236"/>
      <c r="H604" s="237" t="s">
        <v>19</v>
      </c>
      <c r="I604" s="239"/>
      <c r="J604" s="236"/>
      <c r="K604" s="236"/>
      <c r="L604" s="240"/>
      <c r="M604" s="241"/>
      <c r="N604" s="242"/>
      <c r="O604" s="242"/>
      <c r="P604" s="242"/>
      <c r="Q604" s="242"/>
      <c r="R604" s="242"/>
      <c r="S604" s="242"/>
      <c r="T604" s="24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4" t="s">
        <v>187</v>
      </c>
      <c r="AU604" s="244" t="s">
        <v>88</v>
      </c>
      <c r="AV604" s="13" t="s">
        <v>86</v>
      </c>
      <c r="AW604" s="13" t="s">
        <v>37</v>
      </c>
      <c r="AX604" s="13" t="s">
        <v>78</v>
      </c>
      <c r="AY604" s="244" t="s">
        <v>173</v>
      </c>
    </row>
    <row r="605" s="14" customFormat="1">
      <c r="A605" s="14"/>
      <c r="B605" s="245"/>
      <c r="C605" s="246"/>
      <c r="D605" s="228" t="s">
        <v>187</v>
      </c>
      <c r="E605" s="247" t="s">
        <v>19</v>
      </c>
      <c r="F605" s="248" t="s">
        <v>964</v>
      </c>
      <c r="G605" s="246"/>
      <c r="H605" s="249">
        <v>3.1800000000000002</v>
      </c>
      <c r="I605" s="250"/>
      <c r="J605" s="246"/>
      <c r="K605" s="246"/>
      <c r="L605" s="251"/>
      <c r="M605" s="252"/>
      <c r="N605" s="253"/>
      <c r="O605" s="253"/>
      <c r="P605" s="253"/>
      <c r="Q605" s="253"/>
      <c r="R605" s="253"/>
      <c r="S605" s="253"/>
      <c r="T605" s="25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55" t="s">
        <v>187</v>
      </c>
      <c r="AU605" s="255" t="s">
        <v>88</v>
      </c>
      <c r="AV605" s="14" t="s">
        <v>88</v>
      </c>
      <c r="AW605" s="14" t="s">
        <v>37</v>
      </c>
      <c r="AX605" s="14" t="s">
        <v>78</v>
      </c>
      <c r="AY605" s="255" t="s">
        <v>173</v>
      </c>
    </row>
    <row r="606" s="15" customFormat="1">
      <c r="A606" s="15"/>
      <c r="B606" s="256"/>
      <c r="C606" s="257"/>
      <c r="D606" s="228" t="s">
        <v>187</v>
      </c>
      <c r="E606" s="258" t="s">
        <v>19</v>
      </c>
      <c r="F606" s="259" t="s">
        <v>191</v>
      </c>
      <c r="G606" s="257"/>
      <c r="H606" s="260">
        <v>10.77</v>
      </c>
      <c r="I606" s="261"/>
      <c r="J606" s="257"/>
      <c r="K606" s="257"/>
      <c r="L606" s="262"/>
      <c r="M606" s="263"/>
      <c r="N606" s="264"/>
      <c r="O606" s="264"/>
      <c r="P606" s="264"/>
      <c r="Q606" s="264"/>
      <c r="R606" s="264"/>
      <c r="S606" s="264"/>
      <c r="T606" s="26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T606" s="266" t="s">
        <v>187</v>
      </c>
      <c r="AU606" s="266" t="s">
        <v>88</v>
      </c>
      <c r="AV606" s="15" t="s">
        <v>181</v>
      </c>
      <c r="AW606" s="15" t="s">
        <v>37</v>
      </c>
      <c r="AX606" s="15" t="s">
        <v>86</v>
      </c>
      <c r="AY606" s="266" t="s">
        <v>173</v>
      </c>
    </row>
    <row r="607" s="2" customFormat="1" ht="16.5" customHeight="1">
      <c r="A607" s="41"/>
      <c r="B607" s="42"/>
      <c r="C607" s="215" t="s">
        <v>965</v>
      </c>
      <c r="D607" s="215" t="s">
        <v>176</v>
      </c>
      <c r="E607" s="216" t="s">
        <v>966</v>
      </c>
      <c r="F607" s="217" t="s">
        <v>967</v>
      </c>
      <c r="G607" s="218" t="s">
        <v>179</v>
      </c>
      <c r="H607" s="219">
        <v>10.77</v>
      </c>
      <c r="I607" s="220"/>
      <c r="J607" s="221">
        <f>ROUND(I607*H607,2)</f>
        <v>0</v>
      </c>
      <c r="K607" s="217" t="s">
        <v>180</v>
      </c>
      <c r="L607" s="47"/>
      <c r="M607" s="222" t="s">
        <v>19</v>
      </c>
      <c r="N607" s="223" t="s">
        <v>49</v>
      </c>
      <c r="O607" s="87"/>
      <c r="P607" s="224">
        <f>O607*H607</f>
        <v>0</v>
      </c>
      <c r="Q607" s="224">
        <v>0.00029999999999999997</v>
      </c>
      <c r="R607" s="224">
        <f>Q607*H607</f>
        <v>0.0032309999999999995</v>
      </c>
      <c r="S607" s="224">
        <v>0</v>
      </c>
      <c r="T607" s="225">
        <f>S607*H607</f>
        <v>0</v>
      </c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R607" s="226" t="s">
        <v>294</v>
      </c>
      <c r="AT607" s="226" t="s">
        <v>176</v>
      </c>
      <c r="AU607" s="226" t="s">
        <v>88</v>
      </c>
      <c r="AY607" s="20" t="s">
        <v>173</v>
      </c>
      <c r="BE607" s="227">
        <f>IF(N607="základní",J607,0)</f>
        <v>0</v>
      </c>
      <c r="BF607" s="227">
        <f>IF(N607="snížená",J607,0)</f>
        <v>0</v>
      </c>
      <c r="BG607" s="227">
        <f>IF(N607="zákl. přenesená",J607,0)</f>
        <v>0</v>
      </c>
      <c r="BH607" s="227">
        <f>IF(N607="sníž. přenesená",J607,0)</f>
        <v>0</v>
      </c>
      <c r="BI607" s="227">
        <f>IF(N607="nulová",J607,0)</f>
        <v>0</v>
      </c>
      <c r="BJ607" s="20" t="s">
        <v>86</v>
      </c>
      <c r="BK607" s="227">
        <f>ROUND(I607*H607,2)</f>
        <v>0</v>
      </c>
      <c r="BL607" s="20" t="s">
        <v>294</v>
      </c>
      <c r="BM607" s="226" t="s">
        <v>968</v>
      </c>
    </row>
    <row r="608" s="2" customFormat="1">
      <c r="A608" s="41"/>
      <c r="B608" s="42"/>
      <c r="C608" s="43"/>
      <c r="D608" s="228" t="s">
        <v>183</v>
      </c>
      <c r="E608" s="43"/>
      <c r="F608" s="229" t="s">
        <v>969</v>
      </c>
      <c r="G608" s="43"/>
      <c r="H608" s="43"/>
      <c r="I608" s="230"/>
      <c r="J608" s="43"/>
      <c r="K608" s="43"/>
      <c r="L608" s="47"/>
      <c r="M608" s="231"/>
      <c r="N608" s="232"/>
      <c r="O608" s="87"/>
      <c r="P608" s="87"/>
      <c r="Q608" s="87"/>
      <c r="R608" s="87"/>
      <c r="S608" s="87"/>
      <c r="T608" s="88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T608" s="20" t="s">
        <v>183</v>
      </c>
      <c r="AU608" s="20" t="s">
        <v>88</v>
      </c>
    </row>
    <row r="609" s="2" customFormat="1">
      <c r="A609" s="41"/>
      <c r="B609" s="42"/>
      <c r="C609" s="43"/>
      <c r="D609" s="233" t="s">
        <v>185</v>
      </c>
      <c r="E609" s="43"/>
      <c r="F609" s="234" t="s">
        <v>970</v>
      </c>
      <c r="G609" s="43"/>
      <c r="H609" s="43"/>
      <c r="I609" s="230"/>
      <c r="J609" s="43"/>
      <c r="K609" s="43"/>
      <c r="L609" s="47"/>
      <c r="M609" s="231"/>
      <c r="N609" s="232"/>
      <c r="O609" s="87"/>
      <c r="P609" s="87"/>
      <c r="Q609" s="87"/>
      <c r="R609" s="87"/>
      <c r="S609" s="87"/>
      <c r="T609" s="88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T609" s="20" t="s">
        <v>185</v>
      </c>
      <c r="AU609" s="20" t="s">
        <v>88</v>
      </c>
    </row>
    <row r="610" s="2" customFormat="1" ht="16.5" customHeight="1">
      <c r="A610" s="41"/>
      <c r="B610" s="42"/>
      <c r="C610" s="215" t="s">
        <v>971</v>
      </c>
      <c r="D610" s="215" t="s">
        <v>176</v>
      </c>
      <c r="E610" s="216" t="s">
        <v>972</v>
      </c>
      <c r="F610" s="217" t="s">
        <v>973</v>
      </c>
      <c r="G610" s="218" t="s">
        <v>179</v>
      </c>
      <c r="H610" s="219">
        <v>10.77</v>
      </c>
      <c r="I610" s="220"/>
      <c r="J610" s="221">
        <f>ROUND(I610*H610,2)</f>
        <v>0</v>
      </c>
      <c r="K610" s="217" t="s">
        <v>180</v>
      </c>
      <c r="L610" s="47"/>
      <c r="M610" s="222" t="s">
        <v>19</v>
      </c>
      <c r="N610" s="223" t="s">
        <v>49</v>
      </c>
      <c r="O610" s="87"/>
      <c r="P610" s="224">
        <f>O610*H610</f>
        <v>0</v>
      </c>
      <c r="Q610" s="224">
        <v>0</v>
      </c>
      <c r="R610" s="224">
        <f>Q610*H610</f>
        <v>0</v>
      </c>
      <c r="S610" s="224">
        <v>0</v>
      </c>
      <c r="T610" s="225">
        <f>S610*H610</f>
        <v>0</v>
      </c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R610" s="226" t="s">
        <v>294</v>
      </c>
      <c r="AT610" s="226" t="s">
        <v>176</v>
      </c>
      <c r="AU610" s="226" t="s">
        <v>88</v>
      </c>
      <c r="AY610" s="20" t="s">
        <v>173</v>
      </c>
      <c r="BE610" s="227">
        <f>IF(N610="základní",J610,0)</f>
        <v>0</v>
      </c>
      <c r="BF610" s="227">
        <f>IF(N610="snížená",J610,0)</f>
        <v>0</v>
      </c>
      <c r="BG610" s="227">
        <f>IF(N610="zákl. přenesená",J610,0)</f>
        <v>0</v>
      </c>
      <c r="BH610" s="227">
        <f>IF(N610="sníž. přenesená",J610,0)</f>
        <v>0</v>
      </c>
      <c r="BI610" s="227">
        <f>IF(N610="nulová",J610,0)</f>
        <v>0</v>
      </c>
      <c r="BJ610" s="20" t="s">
        <v>86</v>
      </c>
      <c r="BK610" s="227">
        <f>ROUND(I610*H610,2)</f>
        <v>0</v>
      </c>
      <c r="BL610" s="20" t="s">
        <v>294</v>
      </c>
      <c r="BM610" s="226" t="s">
        <v>974</v>
      </c>
    </row>
    <row r="611" s="2" customFormat="1">
      <c r="A611" s="41"/>
      <c r="B611" s="42"/>
      <c r="C611" s="43"/>
      <c r="D611" s="228" t="s">
        <v>183</v>
      </c>
      <c r="E611" s="43"/>
      <c r="F611" s="229" t="s">
        <v>975</v>
      </c>
      <c r="G611" s="43"/>
      <c r="H611" s="43"/>
      <c r="I611" s="230"/>
      <c r="J611" s="43"/>
      <c r="K611" s="43"/>
      <c r="L611" s="47"/>
      <c r="M611" s="231"/>
      <c r="N611" s="232"/>
      <c r="O611" s="87"/>
      <c r="P611" s="87"/>
      <c r="Q611" s="87"/>
      <c r="R611" s="87"/>
      <c r="S611" s="87"/>
      <c r="T611" s="88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T611" s="20" t="s">
        <v>183</v>
      </c>
      <c r="AU611" s="20" t="s">
        <v>88</v>
      </c>
    </row>
    <row r="612" s="2" customFormat="1">
      <c r="A612" s="41"/>
      <c r="B612" s="42"/>
      <c r="C612" s="43"/>
      <c r="D612" s="233" t="s">
        <v>185</v>
      </c>
      <c r="E612" s="43"/>
      <c r="F612" s="234" t="s">
        <v>976</v>
      </c>
      <c r="G612" s="43"/>
      <c r="H612" s="43"/>
      <c r="I612" s="230"/>
      <c r="J612" s="43"/>
      <c r="K612" s="43"/>
      <c r="L612" s="47"/>
      <c r="M612" s="231"/>
      <c r="N612" s="232"/>
      <c r="O612" s="87"/>
      <c r="P612" s="87"/>
      <c r="Q612" s="87"/>
      <c r="R612" s="87"/>
      <c r="S612" s="87"/>
      <c r="T612" s="88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T612" s="20" t="s">
        <v>185</v>
      </c>
      <c r="AU612" s="20" t="s">
        <v>88</v>
      </c>
    </row>
    <row r="613" s="2" customFormat="1" ht="16.5" customHeight="1">
      <c r="A613" s="41"/>
      <c r="B613" s="42"/>
      <c r="C613" s="215" t="s">
        <v>977</v>
      </c>
      <c r="D613" s="215" t="s">
        <v>176</v>
      </c>
      <c r="E613" s="216" t="s">
        <v>978</v>
      </c>
      <c r="F613" s="217" t="s">
        <v>979</v>
      </c>
      <c r="G613" s="218" t="s">
        <v>179</v>
      </c>
      <c r="H613" s="219">
        <v>4.6399999999999997</v>
      </c>
      <c r="I613" s="220"/>
      <c r="J613" s="221">
        <f>ROUND(I613*H613,2)</f>
        <v>0</v>
      </c>
      <c r="K613" s="217" t="s">
        <v>180</v>
      </c>
      <c r="L613" s="47"/>
      <c r="M613" s="222" t="s">
        <v>19</v>
      </c>
      <c r="N613" s="223" t="s">
        <v>49</v>
      </c>
      <c r="O613" s="87"/>
      <c r="P613" s="224">
        <f>O613*H613</f>
        <v>0</v>
      </c>
      <c r="Q613" s="224">
        <v>0</v>
      </c>
      <c r="R613" s="224">
        <f>Q613*H613</f>
        <v>0</v>
      </c>
      <c r="S613" s="224">
        <v>0.083169999999999994</v>
      </c>
      <c r="T613" s="225">
        <f>S613*H613</f>
        <v>0.38590879999999994</v>
      </c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R613" s="226" t="s">
        <v>294</v>
      </c>
      <c r="AT613" s="226" t="s">
        <v>176</v>
      </c>
      <c r="AU613" s="226" t="s">
        <v>88</v>
      </c>
      <c r="AY613" s="20" t="s">
        <v>173</v>
      </c>
      <c r="BE613" s="227">
        <f>IF(N613="základní",J613,0)</f>
        <v>0</v>
      </c>
      <c r="BF613" s="227">
        <f>IF(N613="snížená",J613,0)</f>
        <v>0</v>
      </c>
      <c r="BG613" s="227">
        <f>IF(N613="zákl. přenesená",J613,0)</f>
        <v>0</v>
      </c>
      <c r="BH613" s="227">
        <f>IF(N613="sníž. přenesená",J613,0)</f>
        <v>0</v>
      </c>
      <c r="BI613" s="227">
        <f>IF(N613="nulová",J613,0)</f>
        <v>0</v>
      </c>
      <c r="BJ613" s="20" t="s">
        <v>86</v>
      </c>
      <c r="BK613" s="227">
        <f>ROUND(I613*H613,2)</f>
        <v>0</v>
      </c>
      <c r="BL613" s="20" t="s">
        <v>294</v>
      </c>
      <c r="BM613" s="226" t="s">
        <v>980</v>
      </c>
    </row>
    <row r="614" s="2" customFormat="1">
      <c r="A614" s="41"/>
      <c r="B614" s="42"/>
      <c r="C614" s="43"/>
      <c r="D614" s="228" t="s">
        <v>183</v>
      </c>
      <c r="E614" s="43"/>
      <c r="F614" s="229" t="s">
        <v>979</v>
      </c>
      <c r="G614" s="43"/>
      <c r="H614" s="43"/>
      <c r="I614" s="230"/>
      <c r="J614" s="43"/>
      <c r="K614" s="43"/>
      <c r="L614" s="47"/>
      <c r="M614" s="231"/>
      <c r="N614" s="232"/>
      <c r="O614" s="87"/>
      <c r="P614" s="87"/>
      <c r="Q614" s="87"/>
      <c r="R614" s="87"/>
      <c r="S614" s="87"/>
      <c r="T614" s="88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T614" s="20" t="s">
        <v>183</v>
      </c>
      <c r="AU614" s="20" t="s">
        <v>88</v>
      </c>
    </row>
    <row r="615" s="2" customFormat="1">
      <c r="A615" s="41"/>
      <c r="B615" s="42"/>
      <c r="C615" s="43"/>
      <c r="D615" s="233" t="s">
        <v>185</v>
      </c>
      <c r="E615" s="43"/>
      <c r="F615" s="234" t="s">
        <v>981</v>
      </c>
      <c r="G615" s="43"/>
      <c r="H615" s="43"/>
      <c r="I615" s="230"/>
      <c r="J615" s="43"/>
      <c r="K615" s="43"/>
      <c r="L615" s="47"/>
      <c r="M615" s="231"/>
      <c r="N615" s="232"/>
      <c r="O615" s="87"/>
      <c r="P615" s="87"/>
      <c r="Q615" s="87"/>
      <c r="R615" s="87"/>
      <c r="S615" s="87"/>
      <c r="T615" s="88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T615" s="20" t="s">
        <v>185</v>
      </c>
      <c r="AU615" s="20" t="s">
        <v>88</v>
      </c>
    </row>
    <row r="616" s="13" customFormat="1">
      <c r="A616" s="13"/>
      <c r="B616" s="235"/>
      <c r="C616" s="236"/>
      <c r="D616" s="228" t="s">
        <v>187</v>
      </c>
      <c r="E616" s="237" t="s">
        <v>19</v>
      </c>
      <c r="F616" s="238" t="s">
        <v>278</v>
      </c>
      <c r="G616" s="236"/>
      <c r="H616" s="237" t="s">
        <v>19</v>
      </c>
      <c r="I616" s="239"/>
      <c r="J616" s="236"/>
      <c r="K616" s="236"/>
      <c r="L616" s="240"/>
      <c r="M616" s="241"/>
      <c r="N616" s="242"/>
      <c r="O616" s="242"/>
      <c r="P616" s="242"/>
      <c r="Q616" s="242"/>
      <c r="R616" s="242"/>
      <c r="S616" s="242"/>
      <c r="T616" s="24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4" t="s">
        <v>187</v>
      </c>
      <c r="AU616" s="244" t="s">
        <v>88</v>
      </c>
      <c r="AV616" s="13" t="s">
        <v>86</v>
      </c>
      <c r="AW616" s="13" t="s">
        <v>37</v>
      </c>
      <c r="AX616" s="13" t="s">
        <v>78</v>
      </c>
      <c r="AY616" s="244" t="s">
        <v>173</v>
      </c>
    </row>
    <row r="617" s="14" customFormat="1">
      <c r="A617" s="14"/>
      <c r="B617" s="245"/>
      <c r="C617" s="246"/>
      <c r="D617" s="228" t="s">
        <v>187</v>
      </c>
      <c r="E617" s="247" t="s">
        <v>19</v>
      </c>
      <c r="F617" s="248" t="s">
        <v>982</v>
      </c>
      <c r="G617" s="246"/>
      <c r="H617" s="249">
        <v>3.6400000000000001</v>
      </c>
      <c r="I617" s="250"/>
      <c r="J617" s="246"/>
      <c r="K617" s="246"/>
      <c r="L617" s="251"/>
      <c r="M617" s="252"/>
      <c r="N617" s="253"/>
      <c r="O617" s="253"/>
      <c r="P617" s="253"/>
      <c r="Q617" s="253"/>
      <c r="R617" s="253"/>
      <c r="S617" s="253"/>
      <c r="T617" s="25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55" t="s">
        <v>187</v>
      </c>
      <c r="AU617" s="255" t="s">
        <v>88</v>
      </c>
      <c r="AV617" s="14" t="s">
        <v>88</v>
      </c>
      <c r="AW617" s="14" t="s">
        <v>37</v>
      </c>
      <c r="AX617" s="14" t="s">
        <v>78</v>
      </c>
      <c r="AY617" s="255" t="s">
        <v>173</v>
      </c>
    </row>
    <row r="618" s="14" customFormat="1">
      <c r="A618" s="14"/>
      <c r="B618" s="245"/>
      <c r="C618" s="246"/>
      <c r="D618" s="228" t="s">
        <v>187</v>
      </c>
      <c r="E618" s="247" t="s">
        <v>19</v>
      </c>
      <c r="F618" s="248" t="s">
        <v>983</v>
      </c>
      <c r="G618" s="246"/>
      <c r="H618" s="249">
        <v>1</v>
      </c>
      <c r="I618" s="250"/>
      <c r="J618" s="246"/>
      <c r="K618" s="246"/>
      <c r="L618" s="251"/>
      <c r="M618" s="252"/>
      <c r="N618" s="253"/>
      <c r="O618" s="253"/>
      <c r="P618" s="253"/>
      <c r="Q618" s="253"/>
      <c r="R618" s="253"/>
      <c r="S618" s="253"/>
      <c r="T618" s="25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55" t="s">
        <v>187</v>
      </c>
      <c r="AU618" s="255" t="s">
        <v>88</v>
      </c>
      <c r="AV618" s="14" t="s">
        <v>88</v>
      </c>
      <c r="AW618" s="14" t="s">
        <v>37</v>
      </c>
      <c r="AX618" s="14" t="s">
        <v>78</v>
      </c>
      <c r="AY618" s="255" t="s">
        <v>173</v>
      </c>
    </row>
    <row r="619" s="15" customFormat="1">
      <c r="A619" s="15"/>
      <c r="B619" s="256"/>
      <c r="C619" s="257"/>
      <c r="D619" s="228" t="s">
        <v>187</v>
      </c>
      <c r="E619" s="258" t="s">
        <v>19</v>
      </c>
      <c r="F619" s="259" t="s">
        <v>191</v>
      </c>
      <c r="G619" s="257"/>
      <c r="H619" s="260">
        <v>4.6399999999999997</v>
      </c>
      <c r="I619" s="261"/>
      <c r="J619" s="257"/>
      <c r="K619" s="257"/>
      <c r="L619" s="262"/>
      <c r="M619" s="263"/>
      <c r="N619" s="264"/>
      <c r="O619" s="264"/>
      <c r="P619" s="264"/>
      <c r="Q619" s="264"/>
      <c r="R619" s="264"/>
      <c r="S619" s="264"/>
      <c r="T619" s="26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T619" s="266" t="s">
        <v>187</v>
      </c>
      <c r="AU619" s="266" t="s">
        <v>88</v>
      </c>
      <c r="AV619" s="15" t="s">
        <v>181</v>
      </c>
      <c r="AW619" s="15" t="s">
        <v>37</v>
      </c>
      <c r="AX619" s="15" t="s">
        <v>86</v>
      </c>
      <c r="AY619" s="266" t="s">
        <v>173</v>
      </c>
    </row>
    <row r="620" s="2" customFormat="1" ht="24.15" customHeight="1">
      <c r="A620" s="41"/>
      <c r="B620" s="42"/>
      <c r="C620" s="215" t="s">
        <v>984</v>
      </c>
      <c r="D620" s="215" t="s">
        <v>176</v>
      </c>
      <c r="E620" s="216" t="s">
        <v>985</v>
      </c>
      <c r="F620" s="217" t="s">
        <v>986</v>
      </c>
      <c r="G620" s="218" t="s">
        <v>179</v>
      </c>
      <c r="H620" s="219">
        <v>10.77</v>
      </c>
      <c r="I620" s="220"/>
      <c r="J620" s="221">
        <f>ROUND(I620*H620,2)</f>
        <v>0</v>
      </c>
      <c r="K620" s="217" t="s">
        <v>180</v>
      </c>
      <c r="L620" s="47"/>
      <c r="M620" s="222" t="s">
        <v>19</v>
      </c>
      <c r="N620" s="223" t="s">
        <v>49</v>
      </c>
      <c r="O620" s="87"/>
      <c r="P620" s="224">
        <f>O620*H620</f>
        <v>0</v>
      </c>
      <c r="Q620" s="224">
        <v>0.0060000000000000001</v>
      </c>
      <c r="R620" s="224">
        <f>Q620*H620</f>
        <v>0.064619999999999997</v>
      </c>
      <c r="S620" s="224">
        <v>0</v>
      </c>
      <c r="T620" s="225">
        <f>S620*H620</f>
        <v>0</v>
      </c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R620" s="226" t="s">
        <v>294</v>
      </c>
      <c r="AT620" s="226" t="s">
        <v>176</v>
      </c>
      <c r="AU620" s="226" t="s">
        <v>88</v>
      </c>
      <c r="AY620" s="20" t="s">
        <v>173</v>
      </c>
      <c r="BE620" s="227">
        <f>IF(N620="základní",J620,0)</f>
        <v>0</v>
      </c>
      <c r="BF620" s="227">
        <f>IF(N620="snížená",J620,0)</f>
        <v>0</v>
      </c>
      <c r="BG620" s="227">
        <f>IF(N620="zákl. přenesená",J620,0)</f>
        <v>0</v>
      </c>
      <c r="BH620" s="227">
        <f>IF(N620="sníž. přenesená",J620,0)</f>
        <v>0</v>
      </c>
      <c r="BI620" s="227">
        <f>IF(N620="nulová",J620,0)</f>
        <v>0</v>
      </c>
      <c r="BJ620" s="20" t="s">
        <v>86</v>
      </c>
      <c r="BK620" s="227">
        <f>ROUND(I620*H620,2)</f>
        <v>0</v>
      </c>
      <c r="BL620" s="20" t="s">
        <v>294</v>
      </c>
      <c r="BM620" s="226" t="s">
        <v>987</v>
      </c>
    </row>
    <row r="621" s="2" customFormat="1">
      <c r="A621" s="41"/>
      <c r="B621" s="42"/>
      <c r="C621" s="43"/>
      <c r="D621" s="228" t="s">
        <v>183</v>
      </c>
      <c r="E621" s="43"/>
      <c r="F621" s="229" t="s">
        <v>988</v>
      </c>
      <c r="G621" s="43"/>
      <c r="H621" s="43"/>
      <c r="I621" s="230"/>
      <c r="J621" s="43"/>
      <c r="K621" s="43"/>
      <c r="L621" s="47"/>
      <c r="M621" s="231"/>
      <c r="N621" s="232"/>
      <c r="O621" s="87"/>
      <c r="P621" s="87"/>
      <c r="Q621" s="87"/>
      <c r="R621" s="87"/>
      <c r="S621" s="87"/>
      <c r="T621" s="88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T621" s="20" t="s">
        <v>183</v>
      </c>
      <c r="AU621" s="20" t="s">
        <v>88</v>
      </c>
    </row>
    <row r="622" s="2" customFormat="1">
      <c r="A622" s="41"/>
      <c r="B622" s="42"/>
      <c r="C622" s="43"/>
      <c r="D622" s="233" t="s">
        <v>185</v>
      </c>
      <c r="E622" s="43"/>
      <c r="F622" s="234" t="s">
        <v>989</v>
      </c>
      <c r="G622" s="43"/>
      <c r="H622" s="43"/>
      <c r="I622" s="230"/>
      <c r="J622" s="43"/>
      <c r="K622" s="43"/>
      <c r="L622" s="47"/>
      <c r="M622" s="231"/>
      <c r="N622" s="232"/>
      <c r="O622" s="87"/>
      <c r="P622" s="87"/>
      <c r="Q622" s="87"/>
      <c r="R622" s="87"/>
      <c r="S622" s="87"/>
      <c r="T622" s="88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T622" s="20" t="s">
        <v>185</v>
      </c>
      <c r="AU622" s="20" t="s">
        <v>88</v>
      </c>
    </row>
    <row r="623" s="2" customFormat="1" ht="16.5" customHeight="1">
      <c r="A623" s="41"/>
      <c r="B623" s="42"/>
      <c r="C623" s="267" t="s">
        <v>990</v>
      </c>
      <c r="D623" s="267" t="s">
        <v>395</v>
      </c>
      <c r="E623" s="268" t="s">
        <v>991</v>
      </c>
      <c r="F623" s="269" t="s">
        <v>992</v>
      </c>
      <c r="G623" s="270" t="s">
        <v>179</v>
      </c>
      <c r="H623" s="271">
        <v>11.847</v>
      </c>
      <c r="I623" s="272"/>
      <c r="J623" s="273">
        <f>ROUND(I623*H623,2)</f>
        <v>0</v>
      </c>
      <c r="K623" s="269" t="s">
        <v>180</v>
      </c>
      <c r="L623" s="274"/>
      <c r="M623" s="275" t="s">
        <v>19</v>
      </c>
      <c r="N623" s="276" t="s">
        <v>49</v>
      </c>
      <c r="O623" s="87"/>
      <c r="P623" s="224">
        <f>O623*H623</f>
        <v>0</v>
      </c>
      <c r="Q623" s="224">
        <v>0.021999999999999999</v>
      </c>
      <c r="R623" s="224">
        <f>Q623*H623</f>
        <v>0.26063399999999998</v>
      </c>
      <c r="S623" s="224">
        <v>0</v>
      </c>
      <c r="T623" s="225">
        <f>S623*H623</f>
        <v>0</v>
      </c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R623" s="226" t="s">
        <v>398</v>
      </c>
      <c r="AT623" s="226" t="s">
        <v>395</v>
      </c>
      <c r="AU623" s="226" t="s">
        <v>88</v>
      </c>
      <c r="AY623" s="20" t="s">
        <v>173</v>
      </c>
      <c r="BE623" s="227">
        <f>IF(N623="základní",J623,0)</f>
        <v>0</v>
      </c>
      <c r="BF623" s="227">
        <f>IF(N623="snížená",J623,0)</f>
        <v>0</v>
      </c>
      <c r="BG623" s="227">
        <f>IF(N623="zákl. přenesená",J623,0)</f>
        <v>0</v>
      </c>
      <c r="BH623" s="227">
        <f>IF(N623="sníž. přenesená",J623,0)</f>
        <v>0</v>
      </c>
      <c r="BI623" s="227">
        <f>IF(N623="nulová",J623,0)</f>
        <v>0</v>
      </c>
      <c r="BJ623" s="20" t="s">
        <v>86</v>
      </c>
      <c r="BK623" s="227">
        <f>ROUND(I623*H623,2)</f>
        <v>0</v>
      </c>
      <c r="BL623" s="20" t="s">
        <v>294</v>
      </c>
      <c r="BM623" s="226" t="s">
        <v>993</v>
      </c>
    </row>
    <row r="624" s="2" customFormat="1">
      <c r="A624" s="41"/>
      <c r="B624" s="42"/>
      <c r="C624" s="43"/>
      <c r="D624" s="228" t="s">
        <v>183</v>
      </c>
      <c r="E624" s="43"/>
      <c r="F624" s="229" t="s">
        <v>992</v>
      </c>
      <c r="G624" s="43"/>
      <c r="H624" s="43"/>
      <c r="I624" s="230"/>
      <c r="J624" s="43"/>
      <c r="K624" s="43"/>
      <c r="L624" s="47"/>
      <c r="M624" s="231"/>
      <c r="N624" s="232"/>
      <c r="O624" s="87"/>
      <c r="P624" s="87"/>
      <c r="Q624" s="87"/>
      <c r="R624" s="87"/>
      <c r="S624" s="87"/>
      <c r="T624" s="88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T624" s="20" t="s">
        <v>183</v>
      </c>
      <c r="AU624" s="20" t="s">
        <v>88</v>
      </c>
    </row>
    <row r="625" s="14" customFormat="1">
      <c r="A625" s="14"/>
      <c r="B625" s="245"/>
      <c r="C625" s="246"/>
      <c r="D625" s="228" t="s">
        <v>187</v>
      </c>
      <c r="E625" s="246"/>
      <c r="F625" s="248" t="s">
        <v>994</v>
      </c>
      <c r="G625" s="246"/>
      <c r="H625" s="249">
        <v>11.847</v>
      </c>
      <c r="I625" s="250"/>
      <c r="J625" s="246"/>
      <c r="K625" s="246"/>
      <c r="L625" s="251"/>
      <c r="M625" s="252"/>
      <c r="N625" s="253"/>
      <c r="O625" s="253"/>
      <c r="P625" s="253"/>
      <c r="Q625" s="253"/>
      <c r="R625" s="253"/>
      <c r="S625" s="253"/>
      <c r="T625" s="25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55" t="s">
        <v>187</v>
      </c>
      <c r="AU625" s="255" t="s">
        <v>88</v>
      </c>
      <c r="AV625" s="14" t="s">
        <v>88</v>
      </c>
      <c r="AW625" s="14" t="s">
        <v>4</v>
      </c>
      <c r="AX625" s="14" t="s">
        <v>86</v>
      </c>
      <c r="AY625" s="255" t="s">
        <v>173</v>
      </c>
    </row>
    <row r="626" s="2" customFormat="1" ht="24.15" customHeight="1">
      <c r="A626" s="41"/>
      <c r="B626" s="42"/>
      <c r="C626" s="215" t="s">
        <v>995</v>
      </c>
      <c r="D626" s="215" t="s">
        <v>176</v>
      </c>
      <c r="E626" s="216" t="s">
        <v>996</v>
      </c>
      <c r="F626" s="217" t="s">
        <v>997</v>
      </c>
      <c r="G626" s="218" t="s">
        <v>179</v>
      </c>
      <c r="H626" s="219">
        <v>10.77</v>
      </c>
      <c r="I626" s="220"/>
      <c r="J626" s="221">
        <f>ROUND(I626*H626,2)</f>
        <v>0</v>
      </c>
      <c r="K626" s="217" t="s">
        <v>180</v>
      </c>
      <c r="L626" s="47"/>
      <c r="M626" s="222" t="s">
        <v>19</v>
      </c>
      <c r="N626" s="223" t="s">
        <v>49</v>
      </c>
      <c r="O626" s="87"/>
      <c r="P626" s="224">
        <f>O626*H626</f>
        <v>0</v>
      </c>
      <c r="Q626" s="224">
        <v>0</v>
      </c>
      <c r="R626" s="224">
        <f>Q626*H626</f>
        <v>0</v>
      </c>
      <c r="S626" s="224">
        <v>0</v>
      </c>
      <c r="T626" s="225">
        <f>S626*H626</f>
        <v>0</v>
      </c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R626" s="226" t="s">
        <v>294</v>
      </c>
      <c r="AT626" s="226" t="s">
        <v>176</v>
      </c>
      <c r="AU626" s="226" t="s">
        <v>88</v>
      </c>
      <c r="AY626" s="20" t="s">
        <v>173</v>
      </c>
      <c r="BE626" s="227">
        <f>IF(N626="základní",J626,0)</f>
        <v>0</v>
      </c>
      <c r="BF626" s="227">
        <f>IF(N626="snížená",J626,0)</f>
        <v>0</v>
      </c>
      <c r="BG626" s="227">
        <f>IF(N626="zákl. přenesená",J626,0)</f>
        <v>0</v>
      </c>
      <c r="BH626" s="227">
        <f>IF(N626="sníž. přenesená",J626,0)</f>
        <v>0</v>
      </c>
      <c r="BI626" s="227">
        <f>IF(N626="nulová",J626,0)</f>
        <v>0</v>
      </c>
      <c r="BJ626" s="20" t="s">
        <v>86</v>
      </c>
      <c r="BK626" s="227">
        <f>ROUND(I626*H626,2)</f>
        <v>0</v>
      </c>
      <c r="BL626" s="20" t="s">
        <v>294</v>
      </c>
      <c r="BM626" s="226" t="s">
        <v>998</v>
      </c>
    </row>
    <row r="627" s="2" customFormat="1">
      <c r="A627" s="41"/>
      <c r="B627" s="42"/>
      <c r="C627" s="43"/>
      <c r="D627" s="228" t="s">
        <v>183</v>
      </c>
      <c r="E627" s="43"/>
      <c r="F627" s="229" t="s">
        <v>999</v>
      </c>
      <c r="G627" s="43"/>
      <c r="H627" s="43"/>
      <c r="I627" s="230"/>
      <c r="J627" s="43"/>
      <c r="K627" s="43"/>
      <c r="L627" s="47"/>
      <c r="M627" s="231"/>
      <c r="N627" s="232"/>
      <c r="O627" s="87"/>
      <c r="P627" s="87"/>
      <c r="Q627" s="87"/>
      <c r="R627" s="87"/>
      <c r="S627" s="87"/>
      <c r="T627" s="88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T627" s="20" t="s">
        <v>183</v>
      </c>
      <c r="AU627" s="20" t="s">
        <v>88</v>
      </c>
    </row>
    <row r="628" s="2" customFormat="1">
      <c r="A628" s="41"/>
      <c r="B628" s="42"/>
      <c r="C628" s="43"/>
      <c r="D628" s="233" t="s">
        <v>185</v>
      </c>
      <c r="E628" s="43"/>
      <c r="F628" s="234" t="s">
        <v>1000</v>
      </c>
      <c r="G628" s="43"/>
      <c r="H628" s="43"/>
      <c r="I628" s="230"/>
      <c r="J628" s="43"/>
      <c r="K628" s="43"/>
      <c r="L628" s="47"/>
      <c r="M628" s="231"/>
      <c r="N628" s="232"/>
      <c r="O628" s="87"/>
      <c r="P628" s="87"/>
      <c r="Q628" s="87"/>
      <c r="R628" s="87"/>
      <c r="S628" s="87"/>
      <c r="T628" s="88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T628" s="20" t="s">
        <v>185</v>
      </c>
      <c r="AU628" s="20" t="s">
        <v>88</v>
      </c>
    </row>
    <row r="629" s="2" customFormat="1" ht="16.5" customHeight="1">
      <c r="A629" s="41"/>
      <c r="B629" s="42"/>
      <c r="C629" s="215" t="s">
        <v>1001</v>
      </c>
      <c r="D629" s="215" t="s">
        <v>176</v>
      </c>
      <c r="E629" s="216" t="s">
        <v>1002</v>
      </c>
      <c r="F629" s="217" t="s">
        <v>1003</v>
      </c>
      <c r="G629" s="218" t="s">
        <v>179</v>
      </c>
      <c r="H629" s="219">
        <v>10.77</v>
      </c>
      <c r="I629" s="220"/>
      <c r="J629" s="221">
        <f>ROUND(I629*H629,2)</f>
        <v>0</v>
      </c>
      <c r="K629" s="217" t="s">
        <v>180</v>
      </c>
      <c r="L629" s="47"/>
      <c r="M629" s="222" t="s">
        <v>19</v>
      </c>
      <c r="N629" s="223" t="s">
        <v>49</v>
      </c>
      <c r="O629" s="87"/>
      <c r="P629" s="224">
        <f>O629*H629</f>
        <v>0</v>
      </c>
      <c r="Q629" s="224">
        <v>0.0015</v>
      </c>
      <c r="R629" s="224">
        <f>Q629*H629</f>
        <v>0.016154999999999999</v>
      </c>
      <c r="S629" s="224">
        <v>0</v>
      </c>
      <c r="T629" s="225">
        <f>S629*H629</f>
        <v>0</v>
      </c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R629" s="226" t="s">
        <v>294</v>
      </c>
      <c r="AT629" s="226" t="s">
        <v>176</v>
      </c>
      <c r="AU629" s="226" t="s">
        <v>88</v>
      </c>
      <c r="AY629" s="20" t="s">
        <v>173</v>
      </c>
      <c r="BE629" s="227">
        <f>IF(N629="základní",J629,0)</f>
        <v>0</v>
      </c>
      <c r="BF629" s="227">
        <f>IF(N629="snížená",J629,0)</f>
        <v>0</v>
      </c>
      <c r="BG629" s="227">
        <f>IF(N629="zákl. přenesená",J629,0)</f>
        <v>0</v>
      </c>
      <c r="BH629" s="227">
        <f>IF(N629="sníž. přenesená",J629,0)</f>
        <v>0</v>
      </c>
      <c r="BI629" s="227">
        <f>IF(N629="nulová",J629,0)</f>
        <v>0</v>
      </c>
      <c r="BJ629" s="20" t="s">
        <v>86</v>
      </c>
      <c r="BK629" s="227">
        <f>ROUND(I629*H629,2)</f>
        <v>0</v>
      </c>
      <c r="BL629" s="20" t="s">
        <v>294</v>
      </c>
      <c r="BM629" s="226" t="s">
        <v>1004</v>
      </c>
    </row>
    <row r="630" s="2" customFormat="1">
      <c r="A630" s="41"/>
      <c r="B630" s="42"/>
      <c r="C630" s="43"/>
      <c r="D630" s="228" t="s">
        <v>183</v>
      </c>
      <c r="E630" s="43"/>
      <c r="F630" s="229" t="s">
        <v>1005</v>
      </c>
      <c r="G630" s="43"/>
      <c r="H630" s="43"/>
      <c r="I630" s="230"/>
      <c r="J630" s="43"/>
      <c r="K630" s="43"/>
      <c r="L630" s="47"/>
      <c r="M630" s="231"/>
      <c r="N630" s="232"/>
      <c r="O630" s="87"/>
      <c r="P630" s="87"/>
      <c r="Q630" s="87"/>
      <c r="R630" s="87"/>
      <c r="S630" s="87"/>
      <c r="T630" s="88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T630" s="20" t="s">
        <v>183</v>
      </c>
      <c r="AU630" s="20" t="s">
        <v>88</v>
      </c>
    </row>
    <row r="631" s="2" customFormat="1">
      <c r="A631" s="41"/>
      <c r="B631" s="42"/>
      <c r="C631" s="43"/>
      <c r="D631" s="233" t="s">
        <v>185</v>
      </c>
      <c r="E631" s="43"/>
      <c r="F631" s="234" t="s">
        <v>1006</v>
      </c>
      <c r="G631" s="43"/>
      <c r="H631" s="43"/>
      <c r="I631" s="230"/>
      <c r="J631" s="43"/>
      <c r="K631" s="43"/>
      <c r="L631" s="47"/>
      <c r="M631" s="231"/>
      <c r="N631" s="232"/>
      <c r="O631" s="87"/>
      <c r="P631" s="87"/>
      <c r="Q631" s="87"/>
      <c r="R631" s="87"/>
      <c r="S631" s="87"/>
      <c r="T631" s="88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T631" s="20" t="s">
        <v>185</v>
      </c>
      <c r="AU631" s="20" t="s">
        <v>88</v>
      </c>
    </row>
    <row r="632" s="2" customFormat="1" ht="16.5" customHeight="1">
      <c r="A632" s="41"/>
      <c r="B632" s="42"/>
      <c r="C632" s="215" t="s">
        <v>1007</v>
      </c>
      <c r="D632" s="215" t="s">
        <v>176</v>
      </c>
      <c r="E632" s="216" t="s">
        <v>1008</v>
      </c>
      <c r="F632" s="217" t="s">
        <v>1009</v>
      </c>
      <c r="G632" s="218" t="s">
        <v>328</v>
      </c>
      <c r="H632" s="219">
        <v>23.859999999999999</v>
      </c>
      <c r="I632" s="220"/>
      <c r="J632" s="221">
        <f>ROUND(I632*H632,2)</f>
        <v>0</v>
      </c>
      <c r="K632" s="217" t="s">
        <v>180</v>
      </c>
      <c r="L632" s="47"/>
      <c r="M632" s="222" t="s">
        <v>19</v>
      </c>
      <c r="N632" s="223" t="s">
        <v>49</v>
      </c>
      <c r="O632" s="87"/>
      <c r="P632" s="224">
        <f>O632*H632</f>
        <v>0</v>
      </c>
      <c r="Q632" s="224">
        <v>3.0000000000000001E-05</v>
      </c>
      <c r="R632" s="224">
        <f>Q632*H632</f>
        <v>0.00071580000000000005</v>
      </c>
      <c r="S632" s="224">
        <v>0</v>
      </c>
      <c r="T632" s="225">
        <f>S632*H632</f>
        <v>0</v>
      </c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R632" s="226" t="s">
        <v>294</v>
      </c>
      <c r="AT632" s="226" t="s">
        <v>176</v>
      </c>
      <c r="AU632" s="226" t="s">
        <v>88</v>
      </c>
      <c r="AY632" s="20" t="s">
        <v>173</v>
      </c>
      <c r="BE632" s="227">
        <f>IF(N632="základní",J632,0)</f>
        <v>0</v>
      </c>
      <c r="BF632" s="227">
        <f>IF(N632="snížená",J632,0)</f>
        <v>0</v>
      </c>
      <c r="BG632" s="227">
        <f>IF(N632="zákl. přenesená",J632,0)</f>
        <v>0</v>
      </c>
      <c r="BH632" s="227">
        <f>IF(N632="sníž. přenesená",J632,0)</f>
        <v>0</v>
      </c>
      <c r="BI632" s="227">
        <f>IF(N632="nulová",J632,0)</f>
        <v>0</v>
      </c>
      <c r="BJ632" s="20" t="s">
        <v>86</v>
      </c>
      <c r="BK632" s="227">
        <f>ROUND(I632*H632,2)</f>
        <v>0</v>
      </c>
      <c r="BL632" s="20" t="s">
        <v>294</v>
      </c>
      <c r="BM632" s="226" t="s">
        <v>1010</v>
      </c>
    </row>
    <row r="633" s="2" customFormat="1">
      <c r="A633" s="41"/>
      <c r="B633" s="42"/>
      <c r="C633" s="43"/>
      <c r="D633" s="228" t="s">
        <v>183</v>
      </c>
      <c r="E633" s="43"/>
      <c r="F633" s="229" t="s">
        <v>1011</v>
      </c>
      <c r="G633" s="43"/>
      <c r="H633" s="43"/>
      <c r="I633" s="230"/>
      <c r="J633" s="43"/>
      <c r="K633" s="43"/>
      <c r="L633" s="47"/>
      <c r="M633" s="231"/>
      <c r="N633" s="232"/>
      <c r="O633" s="87"/>
      <c r="P633" s="87"/>
      <c r="Q633" s="87"/>
      <c r="R633" s="87"/>
      <c r="S633" s="87"/>
      <c r="T633" s="88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T633" s="20" t="s">
        <v>183</v>
      </c>
      <c r="AU633" s="20" t="s">
        <v>88</v>
      </c>
    </row>
    <row r="634" s="2" customFormat="1">
      <c r="A634" s="41"/>
      <c r="B634" s="42"/>
      <c r="C634" s="43"/>
      <c r="D634" s="233" t="s">
        <v>185</v>
      </c>
      <c r="E634" s="43"/>
      <c r="F634" s="234" t="s">
        <v>1012</v>
      </c>
      <c r="G634" s="43"/>
      <c r="H634" s="43"/>
      <c r="I634" s="230"/>
      <c r="J634" s="43"/>
      <c r="K634" s="43"/>
      <c r="L634" s="47"/>
      <c r="M634" s="231"/>
      <c r="N634" s="232"/>
      <c r="O634" s="87"/>
      <c r="P634" s="87"/>
      <c r="Q634" s="87"/>
      <c r="R634" s="87"/>
      <c r="S634" s="87"/>
      <c r="T634" s="88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T634" s="20" t="s">
        <v>185</v>
      </c>
      <c r="AU634" s="20" t="s">
        <v>88</v>
      </c>
    </row>
    <row r="635" s="13" customFormat="1">
      <c r="A635" s="13"/>
      <c r="B635" s="235"/>
      <c r="C635" s="236"/>
      <c r="D635" s="228" t="s">
        <v>187</v>
      </c>
      <c r="E635" s="237" t="s">
        <v>19</v>
      </c>
      <c r="F635" s="238" t="s">
        <v>959</v>
      </c>
      <c r="G635" s="236"/>
      <c r="H635" s="237" t="s">
        <v>19</v>
      </c>
      <c r="I635" s="239"/>
      <c r="J635" s="236"/>
      <c r="K635" s="236"/>
      <c r="L635" s="240"/>
      <c r="M635" s="241"/>
      <c r="N635" s="242"/>
      <c r="O635" s="242"/>
      <c r="P635" s="242"/>
      <c r="Q635" s="242"/>
      <c r="R635" s="242"/>
      <c r="S635" s="242"/>
      <c r="T635" s="24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4" t="s">
        <v>187</v>
      </c>
      <c r="AU635" s="244" t="s">
        <v>88</v>
      </c>
      <c r="AV635" s="13" t="s">
        <v>86</v>
      </c>
      <c r="AW635" s="13" t="s">
        <v>37</v>
      </c>
      <c r="AX635" s="13" t="s">
        <v>78</v>
      </c>
      <c r="AY635" s="244" t="s">
        <v>173</v>
      </c>
    </row>
    <row r="636" s="14" customFormat="1">
      <c r="A636" s="14"/>
      <c r="B636" s="245"/>
      <c r="C636" s="246"/>
      <c r="D636" s="228" t="s">
        <v>187</v>
      </c>
      <c r="E636" s="247" t="s">
        <v>19</v>
      </c>
      <c r="F636" s="248" t="s">
        <v>1013</v>
      </c>
      <c r="G636" s="246"/>
      <c r="H636" s="249">
        <v>7.6600000000000001</v>
      </c>
      <c r="I636" s="250"/>
      <c r="J636" s="246"/>
      <c r="K636" s="246"/>
      <c r="L636" s="251"/>
      <c r="M636" s="252"/>
      <c r="N636" s="253"/>
      <c r="O636" s="253"/>
      <c r="P636" s="253"/>
      <c r="Q636" s="253"/>
      <c r="R636" s="253"/>
      <c r="S636" s="253"/>
      <c r="T636" s="25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55" t="s">
        <v>187</v>
      </c>
      <c r="AU636" s="255" t="s">
        <v>88</v>
      </c>
      <c r="AV636" s="14" t="s">
        <v>88</v>
      </c>
      <c r="AW636" s="14" t="s">
        <v>37</v>
      </c>
      <c r="AX636" s="14" t="s">
        <v>78</v>
      </c>
      <c r="AY636" s="255" t="s">
        <v>173</v>
      </c>
    </row>
    <row r="637" s="14" customFormat="1">
      <c r="A637" s="14"/>
      <c r="B637" s="245"/>
      <c r="C637" s="246"/>
      <c r="D637" s="228" t="s">
        <v>187</v>
      </c>
      <c r="E637" s="247" t="s">
        <v>19</v>
      </c>
      <c r="F637" s="248" t="s">
        <v>1014</v>
      </c>
      <c r="G637" s="246"/>
      <c r="H637" s="249">
        <v>8.2799999999999994</v>
      </c>
      <c r="I637" s="250"/>
      <c r="J637" s="246"/>
      <c r="K637" s="246"/>
      <c r="L637" s="251"/>
      <c r="M637" s="252"/>
      <c r="N637" s="253"/>
      <c r="O637" s="253"/>
      <c r="P637" s="253"/>
      <c r="Q637" s="253"/>
      <c r="R637" s="253"/>
      <c r="S637" s="253"/>
      <c r="T637" s="25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55" t="s">
        <v>187</v>
      </c>
      <c r="AU637" s="255" t="s">
        <v>88</v>
      </c>
      <c r="AV637" s="14" t="s">
        <v>88</v>
      </c>
      <c r="AW637" s="14" t="s">
        <v>37</v>
      </c>
      <c r="AX637" s="14" t="s">
        <v>78</v>
      </c>
      <c r="AY637" s="255" t="s">
        <v>173</v>
      </c>
    </row>
    <row r="638" s="13" customFormat="1">
      <c r="A638" s="13"/>
      <c r="B638" s="235"/>
      <c r="C638" s="236"/>
      <c r="D638" s="228" t="s">
        <v>187</v>
      </c>
      <c r="E638" s="237" t="s">
        <v>19</v>
      </c>
      <c r="F638" s="238" t="s">
        <v>963</v>
      </c>
      <c r="G638" s="236"/>
      <c r="H638" s="237" t="s">
        <v>19</v>
      </c>
      <c r="I638" s="239"/>
      <c r="J638" s="236"/>
      <c r="K638" s="236"/>
      <c r="L638" s="240"/>
      <c r="M638" s="241"/>
      <c r="N638" s="242"/>
      <c r="O638" s="242"/>
      <c r="P638" s="242"/>
      <c r="Q638" s="242"/>
      <c r="R638" s="242"/>
      <c r="S638" s="242"/>
      <c r="T638" s="24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4" t="s">
        <v>187</v>
      </c>
      <c r="AU638" s="244" t="s">
        <v>88</v>
      </c>
      <c r="AV638" s="13" t="s">
        <v>86</v>
      </c>
      <c r="AW638" s="13" t="s">
        <v>37</v>
      </c>
      <c r="AX638" s="13" t="s">
        <v>78</v>
      </c>
      <c r="AY638" s="244" t="s">
        <v>173</v>
      </c>
    </row>
    <row r="639" s="14" customFormat="1">
      <c r="A639" s="14"/>
      <c r="B639" s="245"/>
      <c r="C639" s="246"/>
      <c r="D639" s="228" t="s">
        <v>187</v>
      </c>
      <c r="E639" s="247" t="s">
        <v>19</v>
      </c>
      <c r="F639" s="248" t="s">
        <v>1015</v>
      </c>
      <c r="G639" s="246"/>
      <c r="H639" s="249">
        <v>7.9199999999999999</v>
      </c>
      <c r="I639" s="250"/>
      <c r="J639" s="246"/>
      <c r="K639" s="246"/>
      <c r="L639" s="251"/>
      <c r="M639" s="252"/>
      <c r="N639" s="253"/>
      <c r="O639" s="253"/>
      <c r="P639" s="253"/>
      <c r="Q639" s="253"/>
      <c r="R639" s="253"/>
      <c r="S639" s="253"/>
      <c r="T639" s="25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55" t="s">
        <v>187</v>
      </c>
      <c r="AU639" s="255" t="s">
        <v>88</v>
      </c>
      <c r="AV639" s="14" t="s">
        <v>88</v>
      </c>
      <c r="AW639" s="14" t="s">
        <v>37</v>
      </c>
      <c r="AX639" s="14" t="s">
        <v>78</v>
      </c>
      <c r="AY639" s="255" t="s">
        <v>173</v>
      </c>
    </row>
    <row r="640" s="15" customFormat="1">
      <c r="A640" s="15"/>
      <c r="B640" s="256"/>
      <c r="C640" s="257"/>
      <c r="D640" s="228" t="s">
        <v>187</v>
      </c>
      <c r="E640" s="258" t="s">
        <v>19</v>
      </c>
      <c r="F640" s="259" t="s">
        <v>191</v>
      </c>
      <c r="G640" s="257"/>
      <c r="H640" s="260">
        <v>23.859999999999999</v>
      </c>
      <c r="I640" s="261"/>
      <c r="J640" s="257"/>
      <c r="K640" s="257"/>
      <c r="L640" s="262"/>
      <c r="M640" s="263"/>
      <c r="N640" s="264"/>
      <c r="O640" s="264"/>
      <c r="P640" s="264"/>
      <c r="Q640" s="264"/>
      <c r="R640" s="264"/>
      <c r="S640" s="264"/>
      <c r="T640" s="26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T640" s="266" t="s">
        <v>187</v>
      </c>
      <c r="AU640" s="266" t="s">
        <v>88</v>
      </c>
      <c r="AV640" s="15" t="s">
        <v>181</v>
      </c>
      <c r="AW640" s="15" t="s">
        <v>37</v>
      </c>
      <c r="AX640" s="15" t="s">
        <v>86</v>
      </c>
      <c r="AY640" s="266" t="s">
        <v>173</v>
      </c>
    </row>
    <row r="641" s="2" customFormat="1" ht="16.5" customHeight="1">
      <c r="A641" s="41"/>
      <c r="B641" s="42"/>
      <c r="C641" s="215" t="s">
        <v>1016</v>
      </c>
      <c r="D641" s="215" t="s">
        <v>176</v>
      </c>
      <c r="E641" s="216" t="s">
        <v>1017</v>
      </c>
      <c r="F641" s="217" t="s">
        <v>1018</v>
      </c>
      <c r="G641" s="218" t="s">
        <v>422</v>
      </c>
      <c r="H641" s="219">
        <v>18</v>
      </c>
      <c r="I641" s="220"/>
      <c r="J641" s="221">
        <f>ROUND(I641*H641,2)</f>
        <v>0</v>
      </c>
      <c r="K641" s="217" t="s">
        <v>180</v>
      </c>
      <c r="L641" s="47"/>
      <c r="M641" s="222" t="s">
        <v>19</v>
      </c>
      <c r="N641" s="223" t="s">
        <v>49</v>
      </c>
      <c r="O641" s="87"/>
      <c r="P641" s="224">
        <f>O641*H641</f>
        <v>0</v>
      </c>
      <c r="Q641" s="224">
        <v>0.00021000000000000001</v>
      </c>
      <c r="R641" s="224">
        <f>Q641*H641</f>
        <v>0.0037800000000000004</v>
      </c>
      <c r="S641" s="224">
        <v>0</v>
      </c>
      <c r="T641" s="225">
        <f>S641*H641</f>
        <v>0</v>
      </c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R641" s="226" t="s">
        <v>294</v>
      </c>
      <c r="AT641" s="226" t="s">
        <v>176</v>
      </c>
      <c r="AU641" s="226" t="s">
        <v>88</v>
      </c>
      <c r="AY641" s="20" t="s">
        <v>173</v>
      </c>
      <c r="BE641" s="227">
        <f>IF(N641="základní",J641,0)</f>
        <v>0</v>
      </c>
      <c r="BF641" s="227">
        <f>IF(N641="snížená",J641,0)</f>
        <v>0</v>
      </c>
      <c r="BG641" s="227">
        <f>IF(N641="zákl. přenesená",J641,0)</f>
        <v>0</v>
      </c>
      <c r="BH641" s="227">
        <f>IF(N641="sníž. přenesená",J641,0)</f>
        <v>0</v>
      </c>
      <c r="BI641" s="227">
        <f>IF(N641="nulová",J641,0)</f>
        <v>0</v>
      </c>
      <c r="BJ641" s="20" t="s">
        <v>86</v>
      </c>
      <c r="BK641" s="227">
        <f>ROUND(I641*H641,2)</f>
        <v>0</v>
      </c>
      <c r="BL641" s="20" t="s">
        <v>294</v>
      </c>
      <c r="BM641" s="226" t="s">
        <v>1019</v>
      </c>
    </row>
    <row r="642" s="2" customFormat="1">
      <c r="A642" s="41"/>
      <c r="B642" s="42"/>
      <c r="C642" s="43"/>
      <c r="D642" s="228" t="s">
        <v>183</v>
      </c>
      <c r="E642" s="43"/>
      <c r="F642" s="229" t="s">
        <v>1020</v>
      </c>
      <c r="G642" s="43"/>
      <c r="H642" s="43"/>
      <c r="I642" s="230"/>
      <c r="J642" s="43"/>
      <c r="K642" s="43"/>
      <c r="L642" s="47"/>
      <c r="M642" s="231"/>
      <c r="N642" s="232"/>
      <c r="O642" s="87"/>
      <c r="P642" s="87"/>
      <c r="Q642" s="87"/>
      <c r="R642" s="87"/>
      <c r="S642" s="87"/>
      <c r="T642" s="88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T642" s="20" t="s">
        <v>183</v>
      </c>
      <c r="AU642" s="20" t="s">
        <v>88</v>
      </c>
    </row>
    <row r="643" s="2" customFormat="1">
      <c r="A643" s="41"/>
      <c r="B643" s="42"/>
      <c r="C643" s="43"/>
      <c r="D643" s="233" t="s">
        <v>185</v>
      </c>
      <c r="E643" s="43"/>
      <c r="F643" s="234" t="s">
        <v>1021</v>
      </c>
      <c r="G643" s="43"/>
      <c r="H643" s="43"/>
      <c r="I643" s="230"/>
      <c r="J643" s="43"/>
      <c r="K643" s="43"/>
      <c r="L643" s="47"/>
      <c r="M643" s="231"/>
      <c r="N643" s="232"/>
      <c r="O643" s="87"/>
      <c r="P643" s="87"/>
      <c r="Q643" s="87"/>
      <c r="R643" s="87"/>
      <c r="S643" s="87"/>
      <c r="T643" s="88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T643" s="20" t="s">
        <v>185</v>
      </c>
      <c r="AU643" s="20" t="s">
        <v>88</v>
      </c>
    </row>
    <row r="644" s="13" customFormat="1">
      <c r="A644" s="13"/>
      <c r="B644" s="235"/>
      <c r="C644" s="236"/>
      <c r="D644" s="228" t="s">
        <v>187</v>
      </c>
      <c r="E644" s="237" t="s">
        <v>19</v>
      </c>
      <c r="F644" s="238" t="s">
        <v>959</v>
      </c>
      <c r="G644" s="236"/>
      <c r="H644" s="237" t="s">
        <v>19</v>
      </c>
      <c r="I644" s="239"/>
      <c r="J644" s="236"/>
      <c r="K644" s="236"/>
      <c r="L644" s="240"/>
      <c r="M644" s="241"/>
      <c r="N644" s="242"/>
      <c r="O644" s="242"/>
      <c r="P644" s="242"/>
      <c r="Q644" s="242"/>
      <c r="R644" s="242"/>
      <c r="S644" s="242"/>
      <c r="T644" s="24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4" t="s">
        <v>187</v>
      </c>
      <c r="AU644" s="244" t="s">
        <v>88</v>
      </c>
      <c r="AV644" s="13" t="s">
        <v>86</v>
      </c>
      <c r="AW644" s="13" t="s">
        <v>37</v>
      </c>
      <c r="AX644" s="13" t="s">
        <v>78</v>
      </c>
      <c r="AY644" s="244" t="s">
        <v>173</v>
      </c>
    </row>
    <row r="645" s="14" customFormat="1">
      <c r="A645" s="14"/>
      <c r="B645" s="245"/>
      <c r="C645" s="246"/>
      <c r="D645" s="228" t="s">
        <v>187</v>
      </c>
      <c r="E645" s="247" t="s">
        <v>19</v>
      </c>
      <c r="F645" s="248" t="s">
        <v>1022</v>
      </c>
      <c r="G645" s="246"/>
      <c r="H645" s="249">
        <v>6</v>
      </c>
      <c r="I645" s="250"/>
      <c r="J645" s="246"/>
      <c r="K645" s="246"/>
      <c r="L645" s="251"/>
      <c r="M645" s="252"/>
      <c r="N645" s="253"/>
      <c r="O645" s="253"/>
      <c r="P645" s="253"/>
      <c r="Q645" s="253"/>
      <c r="R645" s="253"/>
      <c r="S645" s="253"/>
      <c r="T645" s="25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55" t="s">
        <v>187</v>
      </c>
      <c r="AU645" s="255" t="s">
        <v>88</v>
      </c>
      <c r="AV645" s="14" t="s">
        <v>88</v>
      </c>
      <c r="AW645" s="14" t="s">
        <v>37</v>
      </c>
      <c r="AX645" s="14" t="s">
        <v>78</v>
      </c>
      <c r="AY645" s="255" t="s">
        <v>173</v>
      </c>
    </row>
    <row r="646" s="14" customFormat="1">
      <c r="A646" s="14"/>
      <c r="B646" s="245"/>
      <c r="C646" s="246"/>
      <c r="D646" s="228" t="s">
        <v>187</v>
      </c>
      <c r="E646" s="247" t="s">
        <v>19</v>
      </c>
      <c r="F646" s="248" t="s">
        <v>1023</v>
      </c>
      <c r="G646" s="246"/>
      <c r="H646" s="249">
        <v>6</v>
      </c>
      <c r="I646" s="250"/>
      <c r="J646" s="246"/>
      <c r="K646" s="246"/>
      <c r="L646" s="251"/>
      <c r="M646" s="252"/>
      <c r="N646" s="253"/>
      <c r="O646" s="253"/>
      <c r="P646" s="253"/>
      <c r="Q646" s="253"/>
      <c r="R646" s="253"/>
      <c r="S646" s="253"/>
      <c r="T646" s="25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55" t="s">
        <v>187</v>
      </c>
      <c r="AU646" s="255" t="s">
        <v>88</v>
      </c>
      <c r="AV646" s="14" t="s">
        <v>88</v>
      </c>
      <c r="AW646" s="14" t="s">
        <v>37</v>
      </c>
      <c r="AX646" s="14" t="s">
        <v>78</v>
      </c>
      <c r="AY646" s="255" t="s">
        <v>173</v>
      </c>
    </row>
    <row r="647" s="13" customFormat="1">
      <c r="A647" s="13"/>
      <c r="B647" s="235"/>
      <c r="C647" s="236"/>
      <c r="D647" s="228" t="s">
        <v>187</v>
      </c>
      <c r="E647" s="237" t="s">
        <v>19</v>
      </c>
      <c r="F647" s="238" t="s">
        <v>963</v>
      </c>
      <c r="G647" s="236"/>
      <c r="H647" s="237" t="s">
        <v>19</v>
      </c>
      <c r="I647" s="239"/>
      <c r="J647" s="236"/>
      <c r="K647" s="236"/>
      <c r="L647" s="240"/>
      <c r="M647" s="241"/>
      <c r="N647" s="242"/>
      <c r="O647" s="242"/>
      <c r="P647" s="242"/>
      <c r="Q647" s="242"/>
      <c r="R647" s="242"/>
      <c r="S647" s="242"/>
      <c r="T647" s="24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4" t="s">
        <v>187</v>
      </c>
      <c r="AU647" s="244" t="s">
        <v>88</v>
      </c>
      <c r="AV647" s="13" t="s">
        <v>86</v>
      </c>
      <c r="AW647" s="13" t="s">
        <v>37</v>
      </c>
      <c r="AX647" s="13" t="s">
        <v>78</v>
      </c>
      <c r="AY647" s="244" t="s">
        <v>173</v>
      </c>
    </row>
    <row r="648" s="14" customFormat="1">
      <c r="A648" s="14"/>
      <c r="B648" s="245"/>
      <c r="C648" s="246"/>
      <c r="D648" s="228" t="s">
        <v>187</v>
      </c>
      <c r="E648" s="247" t="s">
        <v>19</v>
      </c>
      <c r="F648" s="248" t="s">
        <v>1024</v>
      </c>
      <c r="G648" s="246"/>
      <c r="H648" s="249">
        <v>6</v>
      </c>
      <c r="I648" s="250"/>
      <c r="J648" s="246"/>
      <c r="K648" s="246"/>
      <c r="L648" s="251"/>
      <c r="M648" s="252"/>
      <c r="N648" s="253"/>
      <c r="O648" s="253"/>
      <c r="P648" s="253"/>
      <c r="Q648" s="253"/>
      <c r="R648" s="253"/>
      <c r="S648" s="253"/>
      <c r="T648" s="25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55" t="s">
        <v>187</v>
      </c>
      <c r="AU648" s="255" t="s">
        <v>88</v>
      </c>
      <c r="AV648" s="14" t="s">
        <v>88</v>
      </c>
      <c r="AW648" s="14" t="s">
        <v>37</v>
      </c>
      <c r="AX648" s="14" t="s">
        <v>78</v>
      </c>
      <c r="AY648" s="255" t="s">
        <v>173</v>
      </c>
    </row>
    <row r="649" s="15" customFormat="1">
      <c r="A649" s="15"/>
      <c r="B649" s="256"/>
      <c r="C649" s="257"/>
      <c r="D649" s="228" t="s">
        <v>187</v>
      </c>
      <c r="E649" s="258" t="s">
        <v>19</v>
      </c>
      <c r="F649" s="259" t="s">
        <v>191</v>
      </c>
      <c r="G649" s="257"/>
      <c r="H649" s="260">
        <v>18</v>
      </c>
      <c r="I649" s="261"/>
      <c r="J649" s="257"/>
      <c r="K649" s="257"/>
      <c r="L649" s="262"/>
      <c r="M649" s="263"/>
      <c r="N649" s="264"/>
      <c r="O649" s="264"/>
      <c r="P649" s="264"/>
      <c r="Q649" s="264"/>
      <c r="R649" s="264"/>
      <c r="S649" s="264"/>
      <c r="T649" s="26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66" t="s">
        <v>187</v>
      </c>
      <c r="AU649" s="266" t="s">
        <v>88</v>
      </c>
      <c r="AV649" s="15" t="s">
        <v>181</v>
      </c>
      <c r="AW649" s="15" t="s">
        <v>37</v>
      </c>
      <c r="AX649" s="15" t="s">
        <v>86</v>
      </c>
      <c r="AY649" s="266" t="s">
        <v>173</v>
      </c>
    </row>
    <row r="650" s="2" customFormat="1" ht="16.5" customHeight="1">
      <c r="A650" s="41"/>
      <c r="B650" s="42"/>
      <c r="C650" s="215" t="s">
        <v>1025</v>
      </c>
      <c r="D650" s="215" t="s">
        <v>176</v>
      </c>
      <c r="E650" s="216" t="s">
        <v>1026</v>
      </c>
      <c r="F650" s="217" t="s">
        <v>1027</v>
      </c>
      <c r="G650" s="218" t="s">
        <v>422</v>
      </c>
      <c r="H650" s="219">
        <v>2</v>
      </c>
      <c r="I650" s="220"/>
      <c r="J650" s="221">
        <f>ROUND(I650*H650,2)</f>
        <v>0</v>
      </c>
      <c r="K650" s="217" t="s">
        <v>180</v>
      </c>
      <c r="L650" s="47"/>
      <c r="M650" s="222" t="s">
        <v>19</v>
      </c>
      <c r="N650" s="223" t="s">
        <v>49</v>
      </c>
      <c r="O650" s="87"/>
      <c r="P650" s="224">
        <f>O650*H650</f>
        <v>0</v>
      </c>
      <c r="Q650" s="224">
        <v>0.00020000000000000001</v>
      </c>
      <c r="R650" s="224">
        <f>Q650*H650</f>
        <v>0.00040000000000000002</v>
      </c>
      <c r="S650" s="224">
        <v>0</v>
      </c>
      <c r="T650" s="225">
        <f>S650*H650</f>
        <v>0</v>
      </c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R650" s="226" t="s">
        <v>294</v>
      </c>
      <c r="AT650" s="226" t="s">
        <v>176</v>
      </c>
      <c r="AU650" s="226" t="s">
        <v>88</v>
      </c>
      <c r="AY650" s="20" t="s">
        <v>173</v>
      </c>
      <c r="BE650" s="227">
        <f>IF(N650="základní",J650,0)</f>
        <v>0</v>
      </c>
      <c r="BF650" s="227">
        <f>IF(N650="snížená",J650,0)</f>
        <v>0</v>
      </c>
      <c r="BG650" s="227">
        <f>IF(N650="zákl. přenesená",J650,0)</f>
        <v>0</v>
      </c>
      <c r="BH650" s="227">
        <f>IF(N650="sníž. přenesená",J650,0)</f>
        <v>0</v>
      </c>
      <c r="BI650" s="227">
        <f>IF(N650="nulová",J650,0)</f>
        <v>0</v>
      </c>
      <c r="BJ650" s="20" t="s">
        <v>86</v>
      </c>
      <c r="BK650" s="227">
        <f>ROUND(I650*H650,2)</f>
        <v>0</v>
      </c>
      <c r="BL650" s="20" t="s">
        <v>294</v>
      </c>
      <c r="BM650" s="226" t="s">
        <v>1028</v>
      </c>
    </row>
    <row r="651" s="2" customFormat="1">
      <c r="A651" s="41"/>
      <c r="B651" s="42"/>
      <c r="C651" s="43"/>
      <c r="D651" s="228" t="s">
        <v>183</v>
      </c>
      <c r="E651" s="43"/>
      <c r="F651" s="229" t="s">
        <v>1029</v>
      </c>
      <c r="G651" s="43"/>
      <c r="H651" s="43"/>
      <c r="I651" s="230"/>
      <c r="J651" s="43"/>
      <c r="K651" s="43"/>
      <c r="L651" s="47"/>
      <c r="M651" s="231"/>
      <c r="N651" s="232"/>
      <c r="O651" s="87"/>
      <c r="P651" s="87"/>
      <c r="Q651" s="87"/>
      <c r="R651" s="87"/>
      <c r="S651" s="87"/>
      <c r="T651" s="88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T651" s="20" t="s">
        <v>183</v>
      </c>
      <c r="AU651" s="20" t="s">
        <v>88</v>
      </c>
    </row>
    <row r="652" s="2" customFormat="1">
      <c r="A652" s="41"/>
      <c r="B652" s="42"/>
      <c r="C652" s="43"/>
      <c r="D652" s="233" t="s">
        <v>185</v>
      </c>
      <c r="E652" s="43"/>
      <c r="F652" s="234" t="s">
        <v>1030</v>
      </c>
      <c r="G652" s="43"/>
      <c r="H652" s="43"/>
      <c r="I652" s="230"/>
      <c r="J652" s="43"/>
      <c r="K652" s="43"/>
      <c r="L652" s="47"/>
      <c r="M652" s="231"/>
      <c r="N652" s="232"/>
      <c r="O652" s="87"/>
      <c r="P652" s="87"/>
      <c r="Q652" s="87"/>
      <c r="R652" s="87"/>
      <c r="S652" s="87"/>
      <c r="T652" s="88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T652" s="20" t="s">
        <v>185</v>
      </c>
      <c r="AU652" s="20" t="s">
        <v>88</v>
      </c>
    </row>
    <row r="653" s="13" customFormat="1">
      <c r="A653" s="13"/>
      <c r="B653" s="235"/>
      <c r="C653" s="236"/>
      <c r="D653" s="228" t="s">
        <v>187</v>
      </c>
      <c r="E653" s="237" t="s">
        <v>19</v>
      </c>
      <c r="F653" s="238" t="s">
        <v>963</v>
      </c>
      <c r="G653" s="236"/>
      <c r="H653" s="237" t="s">
        <v>19</v>
      </c>
      <c r="I653" s="239"/>
      <c r="J653" s="236"/>
      <c r="K653" s="236"/>
      <c r="L653" s="240"/>
      <c r="M653" s="241"/>
      <c r="N653" s="242"/>
      <c r="O653" s="242"/>
      <c r="P653" s="242"/>
      <c r="Q653" s="242"/>
      <c r="R653" s="242"/>
      <c r="S653" s="242"/>
      <c r="T653" s="24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4" t="s">
        <v>187</v>
      </c>
      <c r="AU653" s="244" t="s">
        <v>88</v>
      </c>
      <c r="AV653" s="13" t="s">
        <v>86</v>
      </c>
      <c r="AW653" s="13" t="s">
        <v>37</v>
      </c>
      <c r="AX653" s="13" t="s">
        <v>78</v>
      </c>
      <c r="AY653" s="244" t="s">
        <v>173</v>
      </c>
    </row>
    <row r="654" s="14" customFormat="1">
      <c r="A654" s="14"/>
      <c r="B654" s="245"/>
      <c r="C654" s="246"/>
      <c r="D654" s="228" t="s">
        <v>187</v>
      </c>
      <c r="E654" s="247" t="s">
        <v>19</v>
      </c>
      <c r="F654" s="248" t="s">
        <v>1031</v>
      </c>
      <c r="G654" s="246"/>
      <c r="H654" s="249">
        <v>2</v>
      </c>
      <c r="I654" s="250"/>
      <c r="J654" s="246"/>
      <c r="K654" s="246"/>
      <c r="L654" s="251"/>
      <c r="M654" s="252"/>
      <c r="N654" s="253"/>
      <c r="O654" s="253"/>
      <c r="P654" s="253"/>
      <c r="Q654" s="253"/>
      <c r="R654" s="253"/>
      <c r="S654" s="253"/>
      <c r="T654" s="25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55" t="s">
        <v>187</v>
      </c>
      <c r="AU654" s="255" t="s">
        <v>88</v>
      </c>
      <c r="AV654" s="14" t="s">
        <v>88</v>
      </c>
      <c r="AW654" s="14" t="s">
        <v>37</v>
      </c>
      <c r="AX654" s="14" t="s">
        <v>86</v>
      </c>
      <c r="AY654" s="255" t="s">
        <v>173</v>
      </c>
    </row>
    <row r="655" s="2" customFormat="1" ht="16.5" customHeight="1">
      <c r="A655" s="41"/>
      <c r="B655" s="42"/>
      <c r="C655" s="215" t="s">
        <v>1032</v>
      </c>
      <c r="D655" s="215" t="s">
        <v>176</v>
      </c>
      <c r="E655" s="216" t="s">
        <v>1033</v>
      </c>
      <c r="F655" s="217" t="s">
        <v>1034</v>
      </c>
      <c r="G655" s="218" t="s">
        <v>328</v>
      </c>
      <c r="H655" s="219">
        <v>23.859999999999999</v>
      </c>
      <c r="I655" s="220"/>
      <c r="J655" s="221">
        <f>ROUND(I655*H655,2)</f>
        <v>0</v>
      </c>
      <c r="K655" s="217" t="s">
        <v>19</v>
      </c>
      <c r="L655" s="47"/>
      <c r="M655" s="222" t="s">
        <v>19</v>
      </c>
      <c r="N655" s="223" t="s">
        <v>49</v>
      </c>
      <c r="O655" s="87"/>
      <c r="P655" s="224">
        <f>O655*H655</f>
        <v>0</v>
      </c>
      <c r="Q655" s="224">
        <v>0.00142</v>
      </c>
      <c r="R655" s="224">
        <f>Q655*H655</f>
        <v>0.0338812</v>
      </c>
      <c r="S655" s="224">
        <v>0</v>
      </c>
      <c r="T655" s="225">
        <f>S655*H655</f>
        <v>0</v>
      </c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R655" s="226" t="s">
        <v>294</v>
      </c>
      <c r="AT655" s="226" t="s">
        <v>176</v>
      </c>
      <c r="AU655" s="226" t="s">
        <v>88</v>
      </c>
      <c r="AY655" s="20" t="s">
        <v>173</v>
      </c>
      <c r="BE655" s="227">
        <f>IF(N655="základní",J655,0)</f>
        <v>0</v>
      </c>
      <c r="BF655" s="227">
        <f>IF(N655="snížená",J655,0)</f>
        <v>0</v>
      </c>
      <c r="BG655" s="227">
        <f>IF(N655="zákl. přenesená",J655,0)</f>
        <v>0</v>
      </c>
      <c r="BH655" s="227">
        <f>IF(N655="sníž. přenesená",J655,0)</f>
        <v>0</v>
      </c>
      <c r="BI655" s="227">
        <f>IF(N655="nulová",J655,0)</f>
        <v>0</v>
      </c>
      <c r="BJ655" s="20" t="s">
        <v>86</v>
      </c>
      <c r="BK655" s="227">
        <f>ROUND(I655*H655,2)</f>
        <v>0</v>
      </c>
      <c r="BL655" s="20" t="s">
        <v>294</v>
      </c>
      <c r="BM655" s="226" t="s">
        <v>1035</v>
      </c>
    </row>
    <row r="656" s="2" customFormat="1">
      <c r="A656" s="41"/>
      <c r="B656" s="42"/>
      <c r="C656" s="43"/>
      <c r="D656" s="228" t="s">
        <v>183</v>
      </c>
      <c r="E656" s="43"/>
      <c r="F656" s="229" t="s">
        <v>1034</v>
      </c>
      <c r="G656" s="43"/>
      <c r="H656" s="43"/>
      <c r="I656" s="230"/>
      <c r="J656" s="43"/>
      <c r="K656" s="43"/>
      <c r="L656" s="47"/>
      <c r="M656" s="231"/>
      <c r="N656" s="232"/>
      <c r="O656" s="87"/>
      <c r="P656" s="87"/>
      <c r="Q656" s="87"/>
      <c r="R656" s="87"/>
      <c r="S656" s="87"/>
      <c r="T656" s="88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T656" s="20" t="s">
        <v>183</v>
      </c>
      <c r="AU656" s="20" t="s">
        <v>88</v>
      </c>
    </row>
    <row r="657" s="13" customFormat="1">
      <c r="A657" s="13"/>
      <c r="B657" s="235"/>
      <c r="C657" s="236"/>
      <c r="D657" s="228" t="s">
        <v>187</v>
      </c>
      <c r="E657" s="237" t="s">
        <v>19</v>
      </c>
      <c r="F657" s="238" t="s">
        <v>959</v>
      </c>
      <c r="G657" s="236"/>
      <c r="H657" s="237" t="s">
        <v>19</v>
      </c>
      <c r="I657" s="239"/>
      <c r="J657" s="236"/>
      <c r="K657" s="236"/>
      <c r="L657" s="240"/>
      <c r="M657" s="241"/>
      <c r="N657" s="242"/>
      <c r="O657" s="242"/>
      <c r="P657" s="242"/>
      <c r="Q657" s="242"/>
      <c r="R657" s="242"/>
      <c r="S657" s="242"/>
      <c r="T657" s="24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4" t="s">
        <v>187</v>
      </c>
      <c r="AU657" s="244" t="s">
        <v>88</v>
      </c>
      <c r="AV657" s="13" t="s">
        <v>86</v>
      </c>
      <c r="AW657" s="13" t="s">
        <v>37</v>
      </c>
      <c r="AX657" s="13" t="s">
        <v>78</v>
      </c>
      <c r="AY657" s="244" t="s">
        <v>173</v>
      </c>
    </row>
    <row r="658" s="14" customFormat="1">
      <c r="A658" s="14"/>
      <c r="B658" s="245"/>
      <c r="C658" s="246"/>
      <c r="D658" s="228" t="s">
        <v>187</v>
      </c>
      <c r="E658" s="247" t="s">
        <v>19</v>
      </c>
      <c r="F658" s="248" t="s">
        <v>1013</v>
      </c>
      <c r="G658" s="246"/>
      <c r="H658" s="249">
        <v>7.6600000000000001</v>
      </c>
      <c r="I658" s="250"/>
      <c r="J658" s="246"/>
      <c r="K658" s="246"/>
      <c r="L658" s="251"/>
      <c r="M658" s="252"/>
      <c r="N658" s="253"/>
      <c r="O658" s="253"/>
      <c r="P658" s="253"/>
      <c r="Q658" s="253"/>
      <c r="R658" s="253"/>
      <c r="S658" s="253"/>
      <c r="T658" s="25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55" t="s">
        <v>187</v>
      </c>
      <c r="AU658" s="255" t="s">
        <v>88</v>
      </c>
      <c r="AV658" s="14" t="s">
        <v>88</v>
      </c>
      <c r="AW658" s="14" t="s">
        <v>37</v>
      </c>
      <c r="AX658" s="14" t="s">
        <v>78</v>
      </c>
      <c r="AY658" s="255" t="s">
        <v>173</v>
      </c>
    </row>
    <row r="659" s="14" customFormat="1">
      <c r="A659" s="14"/>
      <c r="B659" s="245"/>
      <c r="C659" s="246"/>
      <c r="D659" s="228" t="s">
        <v>187</v>
      </c>
      <c r="E659" s="247" t="s">
        <v>19</v>
      </c>
      <c r="F659" s="248" t="s">
        <v>1014</v>
      </c>
      <c r="G659" s="246"/>
      <c r="H659" s="249">
        <v>8.2799999999999994</v>
      </c>
      <c r="I659" s="250"/>
      <c r="J659" s="246"/>
      <c r="K659" s="246"/>
      <c r="L659" s="251"/>
      <c r="M659" s="252"/>
      <c r="N659" s="253"/>
      <c r="O659" s="253"/>
      <c r="P659" s="253"/>
      <c r="Q659" s="253"/>
      <c r="R659" s="253"/>
      <c r="S659" s="253"/>
      <c r="T659" s="25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55" t="s">
        <v>187</v>
      </c>
      <c r="AU659" s="255" t="s">
        <v>88</v>
      </c>
      <c r="AV659" s="14" t="s">
        <v>88</v>
      </c>
      <c r="AW659" s="14" t="s">
        <v>37</v>
      </c>
      <c r="AX659" s="14" t="s">
        <v>78</v>
      </c>
      <c r="AY659" s="255" t="s">
        <v>173</v>
      </c>
    </row>
    <row r="660" s="13" customFormat="1">
      <c r="A660" s="13"/>
      <c r="B660" s="235"/>
      <c r="C660" s="236"/>
      <c r="D660" s="228" t="s">
        <v>187</v>
      </c>
      <c r="E660" s="237" t="s">
        <v>19</v>
      </c>
      <c r="F660" s="238" t="s">
        <v>963</v>
      </c>
      <c r="G660" s="236"/>
      <c r="H660" s="237" t="s">
        <v>19</v>
      </c>
      <c r="I660" s="239"/>
      <c r="J660" s="236"/>
      <c r="K660" s="236"/>
      <c r="L660" s="240"/>
      <c r="M660" s="241"/>
      <c r="N660" s="242"/>
      <c r="O660" s="242"/>
      <c r="P660" s="242"/>
      <c r="Q660" s="242"/>
      <c r="R660" s="242"/>
      <c r="S660" s="242"/>
      <c r="T660" s="24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4" t="s">
        <v>187</v>
      </c>
      <c r="AU660" s="244" t="s">
        <v>88</v>
      </c>
      <c r="AV660" s="13" t="s">
        <v>86</v>
      </c>
      <c r="AW660" s="13" t="s">
        <v>37</v>
      </c>
      <c r="AX660" s="13" t="s">
        <v>78</v>
      </c>
      <c r="AY660" s="244" t="s">
        <v>173</v>
      </c>
    </row>
    <row r="661" s="14" customFormat="1">
      <c r="A661" s="14"/>
      <c r="B661" s="245"/>
      <c r="C661" s="246"/>
      <c r="D661" s="228" t="s">
        <v>187</v>
      </c>
      <c r="E661" s="247" t="s">
        <v>19</v>
      </c>
      <c r="F661" s="248" t="s">
        <v>1015</v>
      </c>
      <c r="G661" s="246"/>
      <c r="H661" s="249">
        <v>7.9199999999999999</v>
      </c>
      <c r="I661" s="250"/>
      <c r="J661" s="246"/>
      <c r="K661" s="246"/>
      <c r="L661" s="251"/>
      <c r="M661" s="252"/>
      <c r="N661" s="253"/>
      <c r="O661" s="253"/>
      <c r="P661" s="253"/>
      <c r="Q661" s="253"/>
      <c r="R661" s="253"/>
      <c r="S661" s="253"/>
      <c r="T661" s="25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55" t="s">
        <v>187</v>
      </c>
      <c r="AU661" s="255" t="s">
        <v>88</v>
      </c>
      <c r="AV661" s="14" t="s">
        <v>88</v>
      </c>
      <c r="AW661" s="14" t="s">
        <v>37</v>
      </c>
      <c r="AX661" s="14" t="s">
        <v>78</v>
      </c>
      <c r="AY661" s="255" t="s">
        <v>173</v>
      </c>
    </row>
    <row r="662" s="15" customFormat="1">
      <c r="A662" s="15"/>
      <c r="B662" s="256"/>
      <c r="C662" s="257"/>
      <c r="D662" s="228" t="s">
        <v>187</v>
      </c>
      <c r="E662" s="258" t="s">
        <v>19</v>
      </c>
      <c r="F662" s="259" t="s">
        <v>191</v>
      </c>
      <c r="G662" s="257"/>
      <c r="H662" s="260">
        <v>23.859999999999999</v>
      </c>
      <c r="I662" s="261"/>
      <c r="J662" s="257"/>
      <c r="K662" s="257"/>
      <c r="L662" s="262"/>
      <c r="M662" s="263"/>
      <c r="N662" s="264"/>
      <c r="O662" s="264"/>
      <c r="P662" s="264"/>
      <c r="Q662" s="264"/>
      <c r="R662" s="264"/>
      <c r="S662" s="264"/>
      <c r="T662" s="26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T662" s="266" t="s">
        <v>187</v>
      </c>
      <c r="AU662" s="266" t="s">
        <v>88</v>
      </c>
      <c r="AV662" s="15" t="s">
        <v>181</v>
      </c>
      <c r="AW662" s="15" t="s">
        <v>37</v>
      </c>
      <c r="AX662" s="15" t="s">
        <v>86</v>
      </c>
      <c r="AY662" s="266" t="s">
        <v>173</v>
      </c>
    </row>
    <row r="663" s="2" customFormat="1" ht="16.5" customHeight="1">
      <c r="A663" s="41"/>
      <c r="B663" s="42"/>
      <c r="C663" s="215" t="s">
        <v>1036</v>
      </c>
      <c r="D663" s="215" t="s">
        <v>176</v>
      </c>
      <c r="E663" s="216" t="s">
        <v>1037</v>
      </c>
      <c r="F663" s="217" t="s">
        <v>1038</v>
      </c>
      <c r="G663" s="218" t="s">
        <v>179</v>
      </c>
      <c r="H663" s="219">
        <v>10.77</v>
      </c>
      <c r="I663" s="220"/>
      <c r="J663" s="221">
        <f>ROUND(I663*H663,2)</f>
        <v>0</v>
      </c>
      <c r="K663" s="217" t="s">
        <v>180</v>
      </c>
      <c r="L663" s="47"/>
      <c r="M663" s="222" t="s">
        <v>19</v>
      </c>
      <c r="N663" s="223" t="s">
        <v>49</v>
      </c>
      <c r="O663" s="87"/>
      <c r="P663" s="224">
        <f>O663*H663</f>
        <v>0</v>
      </c>
      <c r="Q663" s="224">
        <v>5.0000000000000002E-05</v>
      </c>
      <c r="R663" s="224">
        <f>Q663*H663</f>
        <v>0.00053850000000000002</v>
      </c>
      <c r="S663" s="224">
        <v>0</v>
      </c>
      <c r="T663" s="225">
        <f>S663*H663</f>
        <v>0</v>
      </c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R663" s="226" t="s">
        <v>294</v>
      </c>
      <c r="AT663" s="226" t="s">
        <v>176</v>
      </c>
      <c r="AU663" s="226" t="s">
        <v>88</v>
      </c>
      <c r="AY663" s="20" t="s">
        <v>173</v>
      </c>
      <c r="BE663" s="227">
        <f>IF(N663="základní",J663,0)</f>
        <v>0</v>
      </c>
      <c r="BF663" s="227">
        <f>IF(N663="snížená",J663,0)</f>
        <v>0</v>
      </c>
      <c r="BG663" s="227">
        <f>IF(N663="zákl. přenesená",J663,0)</f>
        <v>0</v>
      </c>
      <c r="BH663" s="227">
        <f>IF(N663="sníž. přenesená",J663,0)</f>
        <v>0</v>
      </c>
      <c r="BI663" s="227">
        <f>IF(N663="nulová",J663,0)</f>
        <v>0</v>
      </c>
      <c r="BJ663" s="20" t="s">
        <v>86</v>
      </c>
      <c r="BK663" s="227">
        <f>ROUND(I663*H663,2)</f>
        <v>0</v>
      </c>
      <c r="BL663" s="20" t="s">
        <v>294</v>
      </c>
      <c r="BM663" s="226" t="s">
        <v>1039</v>
      </c>
    </row>
    <row r="664" s="2" customFormat="1">
      <c r="A664" s="41"/>
      <c r="B664" s="42"/>
      <c r="C664" s="43"/>
      <c r="D664" s="228" t="s">
        <v>183</v>
      </c>
      <c r="E664" s="43"/>
      <c r="F664" s="229" t="s">
        <v>1040</v>
      </c>
      <c r="G664" s="43"/>
      <c r="H664" s="43"/>
      <c r="I664" s="230"/>
      <c r="J664" s="43"/>
      <c r="K664" s="43"/>
      <c r="L664" s="47"/>
      <c r="M664" s="231"/>
      <c r="N664" s="232"/>
      <c r="O664" s="87"/>
      <c r="P664" s="87"/>
      <c r="Q664" s="87"/>
      <c r="R664" s="87"/>
      <c r="S664" s="87"/>
      <c r="T664" s="88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T664" s="20" t="s">
        <v>183</v>
      </c>
      <c r="AU664" s="20" t="s">
        <v>88</v>
      </c>
    </row>
    <row r="665" s="2" customFormat="1">
      <c r="A665" s="41"/>
      <c r="B665" s="42"/>
      <c r="C665" s="43"/>
      <c r="D665" s="233" t="s">
        <v>185</v>
      </c>
      <c r="E665" s="43"/>
      <c r="F665" s="234" t="s">
        <v>1041</v>
      </c>
      <c r="G665" s="43"/>
      <c r="H665" s="43"/>
      <c r="I665" s="230"/>
      <c r="J665" s="43"/>
      <c r="K665" s="43"/>
      <c r="L665" s="47"/>
      <c r="M665" s="231"/>
      <c r="N665" s="232"/>
      <c r="O665" s="87"/>
      <c r="P665" s="87"/>
      <c r="Q665" s="87"/>
      <c r="R665" s="87"/>
      <c r="S665" s="87"/>
      <c r="T665" s="88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T665" s="20" t="s">
        <v>185</v>
      </c>
      <c r="AU665" s="20" t="s">
        <v>88</v>
      </c>
    </row>
    <row r="666" s="2" customFormat="1" ht="21.75" customHeight="1">
      <c r="A666" s="41"/>
      <c r="B666" s="42"/>
      <c r="C666" s="215" t="s">
        <v>1042</v>
      </c>
      <c r="D666" s="215" t="s">
        <v>176</v>
      </c>
      <c r="E666" s="216" t="s">
        <v>1043</v>
      </c>
      <c r="F666" s="217" t="s">
        <v>1044</v>
      </c>
      <c r="G666" s="218" t="s">
        <v>413</v>
      </c>
      <c r="H666" s="277"/>
      <c r="I666" s="220"/>
      <c r="J666" s="221">
        <f>ROUND(I666*H666,2)</f>
        <v>0</v>
      </c>
      <c r="K666" s="217" t="s">
        <v>180</v>
      </c>
      <c r="L666" s="47"/>
      <c r="M666" s="222" t="s">
        <v>19</v>
      </c>
      <c r="N666" s="223" t="s">
        <v>49</v>
      </c>
      <c r="O666" s="87"/>
      <c r="P666" s="224">
        <f>O666*H666</f>
        <v>0</v>
      </c>
      <c r="Q666" s="224">
        <v>0</v>
      </c>
      <c r="R666" s="224">
        <f>Q666*H666</f>
        <v>0</v>
      </c>
      <c r="S666" s="224">
        <v>0</v>
      </c>
      <c r="T666" s="225">
        <f>S666*H666</f>
        <v>0</v>
      </c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R666" s="226" t="s">
        <v>294</v>
      </c>
      <c r="AT666" s="226" t="s">
        <v>176</v>
      </c>
      <c r="AU666" s="226" t="s">
        <v>88</v>
      </c>
      <c r="AY666" s="20" t="s">
        <v>173</v>
      </c>
      <c r="BE666" s="227">
        <f>IF(N666="základní",J666,0)</f>
        <v>0</v>
      </c>
      <c r="BF666" s="227">
        <f>IF(N666="snížená",J666,0)</f>
        <v>0</v>
      </c>
      <c r="BG666" s="227">
        <f>IF(N666="zákl. přenesená",J666,0)</f>
        <v>0</v>
      </c>
      <c r="BH666" s="227">
        <f>IF(N666="sníž. přenesená",J666,0)</f>
        <v>0</v>
      </c>
      <c r="BI666" s="227">
        <f>IF(N666="nulová",J666,0)</f>
        <v>0</v>
      </c>
      <c r="BJ666" s="20" t="s">
        <v>86</v>
      </c>
      <c r="BK666" s="227">
        <f>ROUND(I666*H666,2)</f>
        <v>0</v>
      </c>
      <c r="BL666" s="20" t="s">
        <v>294</v>
      </c>
      <c r="BM666" s="226" t="s">
        <v>1045</v>
      </c>
    </row>
    <row r="667" s="2" customFormat="1">
      <c r="A667" s="41"/>
      <c r="B667" s="42"/>
      <c r="C667" s="43"/>
      <c r="D667" s="228" t="s">
        <v>183</v>
      </c>
      <c r="E667" s="43"/>
      <c r="F667" s="229" t="s">
        <v>1046</v>
      </c>
      <c r="G667" s="43"/>
      <c r="H667" s="43"/>
      <c r="I667" s="230"/>
      <c r="J667" s="43"/>
      <c r="K667" s="43"/>
      <c r="L667" s="47"/>
      <c r="M667" s="231"/>
      <c r="N667" s="232"/>
      <c r="O667" s="87"/>
      <c r="P667" s="87"/>
      <c r="Q667" s="87"/>
      <c r="R667" s="87"/>
      <c r="S667" s="87"/>
      <c r="T667" s="88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T667" s="20" t="s">
        <v>183</v>
      </c>
      <c r="AU667" s="20" t="s">
        <v>88</v>
      </c>
    </row>
    <row r="668" s="2" customFormat="1">
      <c r="A668" s="41"/>
      <c r="B668" s="42"/>
      <c r="C668" s="43"/>
      <c r="D668" s="233" t="s">
        <v>185</v>
      </c>
      <c r="E668" s="43"/>
      <c r="F668" s="234" t="s">
        <v>1047</v>
      </c>
      <c r="G668" s="43"/>
      <c r="H668" s="43"/>
      <c r="I668" s="230"/>
      <c r="J668" s="43"/>
      <c r="K668" s="43"/>
      <c r="L668" s="47"/>
      <c r="M668" s="231"/>
      <c r="N668" s="232"/>
      <c r="O668" s="87"/>
      <c r="P668" s="87"/>
      <c r="Q668" s="87"/>
      <c r="R668" s="87"/>
      <c r="S668" s="87"/>
      <c r="T668" s="88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T668" s="20" t="s">
        <v>185</v>
      </c>
      <c r="AU668" s="20" t="s">
        <v>88</v>
      </c>
    </row>
    <row r="669" s="12" customFormat="1" ht="22.8" customHeight="1">
      <c r="A669" s="12"/>
      <c r="B669" s="199"/>
      <c r="C669" s="200"/>
      <c r="D669" s="201" t="s">
        <v>77</v>
      </c>
      <c r="E669" s="213" t="s">
        <v>1048</v>
      </c>
      <c r="F669" s="213" t="s">
        <v>1049</v>
      </c>
      <c r="G669" s="200"/>
      <c r="H669" s="200"/>
      <c r="I669" s="203"/>
      <c r="J669" s="214">
        <f>BK669</f>
        <v>0</v>
      </c>
      <c r="K669" s="200"/>
      <c r="L669" s="205"/>
      <c r="M669" s="206"/>
      <c r="N669" s="207"/>
      <c r="O669" s="207"/>
      <c r="P669" s="208">
        <f>SUM(P670:P763)</f>
        <v>0</v>
      </c>
      <c r="Q669" s="207"/>
      <c r="R669" s="208">
        <f>SUM(R670:R763)</f>
        <v>0.99226839999999983</v>
      </c>
      <c r="S669" s="207"/>
      <c r="T669" s="209">
        <f>SUM(T670:T763)</f>
        <v>0.15491400000000002</v>
      </c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R669" s="210" t="s">
        <v>88</v>
      </c>
      <c r="AT669" s="211" t="s">
        <v>77</v>
      </c>
      <c r="AU669" s="211" t="s">
        <v>86</v>
      </c>
      <c r="AY669" s="210" t="s">
        <v>173</v>
      </c>
      <c r="BK669" s="212">
        <f>SUM(BK670:BK763)</f>
        <v>0</v>
      </c>
    </row>
    <row r="670" s="2" customFormat="1" ht="16.5" customHeight="1">
      <c r="A670" s="41"/>
      <c r="B670" s="42"/>
      <c r="C670" s="215" t="s">
        <v>1050</v>
      </c>
      <c r="D670" s="215" t="s">
        <v>176</v>
      </c>
      <c r="E670" s="216" t="s">
        <v>1051</v>
      </c>
      <c r="F670" s="217" t="s">
        <v>1052</v>
      </c>
      <c r="G670" s="218" t="s">
        <v>179</v>
      </c>
      <c r="H670" s="219">
        <v>87.439999999999998</v>
      </c>
      <c r="I670" s="220"/>
      <c r="J670" s="221">
        <f>ROUND(I670*H670,2)</f>
        <v>0</v>
      </c>
      <c r="K670" s="217" t="s">
        <v>180</v>
      </c>
      <c r="L670" s="47"/>
      <c r="M670" s="222" t="s">
        <v>19</v>
      </c>
      <c r="N670" s="223" t="s">
        <v>49</v>
      </c>
      <c r="O670" s="87"/>
      <c r="P670" s="224">
        <f>O670*H670</f>
        <v>0</v>
      </c>
      <c r="Q670" s="224">
        <v>0</v>
      </c>
      <c r="R670" s="224">
        <f>Q670*H670</f>
        <v>0</v>
      </c>
      <c r="S670" s="224">
        <v>0</v>
      </c>
      <c r="T670" s="225">
        <f>S670*H670</f>
        <v>0</v>
      </c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R670" s="226" t="s">
        <v>294</v>
      </c>
      <c r="AT670" s="226" t="s">
        <v>176</v>
      </c>
      <c r="AU670" s="226" t="s">
        <v>88</v>
      </c>
      <c r="AY670" s="20" t="s">
        <v>173</v>
      </c>
      <c r="BE670" s="227">
        <f>IF(N670="základní",J670,0)</f>
        <v>0</v>
      </c>
      <c r="BF670" s="227">
        <f>IF(N670="snížená",J670,0)</f>
        <v>0</v>
      </c>
      <c r="BG670" s="227">
        <f>IF(N670="zákl. přenesená",J670,0)</f>
        <v>0</v>
      </c>
      <c r="BH670" s="227">
        <f>IF(N670="sníž. přenesená",J670,0)</f>
        <v>0</v>
      </c>
      <c r="BI670" s="227">
        <f>IF(N670="nulová",J670,0)</f>
        <v>0</v>
      </c>
      <c r="BJ670" s="20" t="s">
        <v>86</v>
      </c>
      <c r="BK670" s="227">
        <f>ROUND(I670*H670,2)</f>
        <v>0</v>
      </c>
      <c r="BL670" s="20" t="s">
        <v>294</v>
      </c>
      <c r="BM670" s="226" t="s">
        <v>1053</v>
      </c>
    </row>
    <row r="671" s="2" customFormat="1">
      <c r="A671" s="41"/>
      <c r="B671" s="42"/>
      <c r="C671" s="43"/>
      <c r="D671" s="228" t="s">
        <v>183</v>
      </c>
      <c r="E671" s="43"/>
      <c r="F671" s="229" t="s">
        <v>1054</v>
      </c>
      <c r="G671" s="43"/>
      <c r="H671" s="43"/>
      <c r="I671" s="230"/>
      <c r="J671" s="43"/>
      <c r="K671" s="43"/>
      <c r="L671" s="47"/>
      <c r="M671" s="231"/>
      <c r="N671" s="232"/>
      <c r="O671" s="87"/>
      <c r="P671" s="87"/>
      <c r="Q671" s="87"/>
      <c r="R671" s="87"/>
      <c r="S671" s="87"/>
      <c r="T671" s="88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T671" s="20" t="s">
        <v>183</v>
      </c>
      <c r="AU671" s="20" t="s">
        <v>88</v>
      </c>
    </row>
    <row r="672" s="2" customFormat="1">
      <c r="A672" s="41"/>
      <c r="B672" s="42"/>
      <c r="C672" s="43"/>
      <c r="D672" s="233" t="s">
        <v>185</v>
      </c>
      <c r="E672" s="43"/>
      <c r="F672" s="234" t="s">
        <v>1055</v>
      </c>
      <c r="G672" s="43"/>
      <c r="H672" s="43"/>
      <c r="I672" s="230"/>
      <c r="J672" s="43"/>
      <c r="K672" s="43"/>
      <c r="L672" s="47"/>
      <c r="M672" s="231"/>
      <c r="N672" s="232"/>
      <c r="O672" s="87"/>
      <c r="P672" s="87"/>
      <c r="Q672" s="87"/>
      <c r="R672" s="87"/>
      <c r="S672" s="87"/>
      <c r="T672" s="88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T672" s="20" t="s">
        <v>185</v>
      </c>
      <c r="AU672" s="20" t="s">
        <v>88</v>
      </c>
    </row>
    <row r="673" s="13" customFormat="1">
      <c r="A673" s="13"/>
      <c r="B673" s="235"/>
      <c r="C673" s="236"/>
      <c r="D673" s="228" t="s">
        <v>187</v>
      </c>
      <c r="E673" s="237" t="s">
        <v>19</v>
      </c>
      <c r="F673" s="238" t="s">
        <v>1056</v>
      </c>
      <c r="G673" s="236"/>
      <c r="H673" s="237" t="s">
        <v>19</v>
      </c>
      <c r="I673" s="239"/>
      <c r="J673" s="236"/>
      <c r="K673" s="236"/>
      <c r="L673" s="240"/>
      <c r="M673" s="241"/>
      <c r="N673" s="242"/>
      <c r="O673" s="242"/>
      <c r="P673" s="242"/>
      <c r="Q673" s="242"/>
      <c r="R673" s="242"/>
      <c r="S673" s="242"/>
      <c r="T673" s="24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4" t="s">
        <v>187</v>
      </c>
      <c r="AU673" s="244" t="s">
        <v>88</v>
      </c>
      <c r="AV673" s="13" t="s">
        <v>86</v>
      </c>
      <c r="AW673" s="13" t="s">
        <v>37</v>
      </c>
      <c r="AX673" s="13" t="s">
        <v>78</v>
      </c>
      <c r="AY673" s="244" t="s">
        <v>173</v>
      </c>
    </row>
    <row r="674" s="14" customFormat="1">
      <c r="A674" s="14"/>
      <c r="B674" s="245"/>
      <c r="C674" s="246"/>
      <c r="D674" s="228" t="s">
        <v>187</v>
      </c>
      <c r="E674" s="247" t="s">
        <v>19</v>
      </c>
      <c r="F674" s="248" t="s">
        <v>262</v>
      </c>
      <c r="G674" s="246"/>
      <c r="H674" s="249">
        <v>16.640000000000001</v>
      </c>
      <c r="I674" s="250"/>
      <c r="J674" s="246"/>
      <c r="K674" s="246"/>
      <c r="L674" s="251"/>
      <c r="M674" s="252"/>
      <c r="N674" s="253"/>
      <c r="O674" s="253"/>
      <c r="P674" s="253"/>
      <c r="Q674" s="253"/>
      <c r="R674" s="253"/>
      <c r="S674" s="253"/>
      <c r="T674" s="25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55" t="s">
        <v>187</v>
      </c>
      <c r="AU674" s="255" t="s">
        <v>88</v>
      </c>
      <c r="AV674" s="14" t="s">
        <v>88</v>
      </c>
      <c r="AW674" s="14" t="s">
        <v>37</v>
      </c>
      <c r="AX674" s="14" t="s">
        <v>78</v>
      </c>
      <c r="AY674" s="255" t="s">
        <v>173</v>
      </c>
    </row>
    <row r="675" s="14" customFormat="1">
      <c r="A675" s="14"/>
      <c r="B675" s="245"/>
      <c r="C675" s="246"/>
      <c r="D675" s="228" t="s">
        <v>187</v>
      </c>
      <c r="E675" s="247" t="s">
        <v>19</v>
      </c>
      <c r="F675" s="248" t="s">
        <v>263</v>
      </c>
      <c r="G675" s="246"/>
      <c r="H675" s="249">
        <v>23.59</v>
      </c>
      <c r="I675" s="250"/>
      <c r="J675" s="246"/>
      <c r="K675" s="246"/>
      <c r="L675" s="251"/>
      <c r="M675" s="252"/>
      <c r="N675" s="253"/>
      <c r="O675" s="253"/>
      <c r="P675" s="253"/>
      <c r="Q675" s="253"/>
      <c r="R675" s="253"/>
      <c r="S675" s="253"/>
      <c r="T675" s="25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55" t="s">
        <v>187</v>
      </c>
      <c r="AU675" s="255" t="s">
        <v>88</v>
      </c>
      <c r="AV675" s="14" t="s">
        <v>88</v>
      </c>
      <c r="AW675" s="14" t="s">
        <v>37</v>
      </c>
      <c r="AX675" s="14" t="s">
        <v>78</v>
      </c>
      <c r="AY675" s="255" t="s">
        <v>173</v>
      </c>
    </row>
    <row r="676" s="14" customFormat="1">
      <c r="A676" s="14"/>
      <c r="B676" s="245"/>
      <c r="C676" s="246"/>
      <c r="D676" s="228" t="s">
        <v>187</v>
      </c>
      <c r="E676" s="247" t="s">
        <v>19</v>
      </c>
      <c r="F676" s="248" t="s">
        <v>265</v>
      </c>
      <c r="G676" s="246"/>
      <c r="H676" s="249">
        <v>19.219999999999999</v>
      </c>
      <c r="I676" s="250"/>
      <c r="J676" s="246"/>
      <c r="K676" s="246"/>
      <c r="L676" s="251"/>
      <c r="M676" s="252"/>
      <c r="N676" s="253"/>
      <c r="O676" s="253"/>
      <c r="P676" s="253"/>
      <c r="Q676" s="253"/>
      <c r="R676" s="253"/>
      <c r="S676" s="253"/>
      <c r="T676" s="25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55" t="s">
        <v>187</v>
      </c>
      <c r="AU676" s="255" t="s">
        <v>88</v>
      </c>
      <c r="AV676" s="14" t="s">
        <v>88</v>
      </c>
      <c r="AW676" s="14" t="s">
        <v>37</v>
      </c>
      <c r="AX676" s="14" t="s">
        <v>78</v>
      </c>
      <c r="AY676" s="255" t="s">
        <v>173</v>
      </c>
    </row>
    <row r="677" s="14" customFormat="1">
      <c r="A677" s="14"/>
      <c r="B677" s="245"/>
      <c r="C677" s="246"/>
      <c r="D677" s="228" t="s">
        <v>187</v>
      </c>
      <c r="E677" s="247" t="s">
        <v>19</v>
      </c>
      <c r="F677" s="248" t="s">
        <v>268</v>
      </c>
      <c r="G677" s="246"/>
      <c r="H677" s="249">
        <v>14.65</v>
      </c>
      <c r="I677" s="250"/>
      <c r="J677" s="246"/>
      <c r="K677" s="246"/>
      <c r="L677" s="251"/>
      <c r="M677" s="252"/>
      <c r="N677" s="253"/>
      <c r="O677" s="253"/>
      <c r="P677" s="253"/>
      <c r="Q677" s="253"/>
      <c r="R677" s="253"/>
      <c r="S677" s="253"/>
      <c r="T677" s="25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55" t="s">
        <v>187</v>
      </c>
      <c r="AU677" s="255" t="s">
        <v>88</v>
      </c>
      <c r="AV677" s="14" t="s">
        <v>88</v>
      </c>
      <c r="AW677" s="14" t="s">
        <v>37</v>
      </c>
      <c r="AX677" s="14" t="s">
        <v>78</v>
      </c>
      <c r="AY677" s="255" t="s">
        <v>173</v>
      </c>
    </row>
    <row r="678" s="14" customFormat="1">
      <c r="A678" s="14"/>
      <c r="B678" s="245"/>
      <c r="C678" s="246"/>
      <c r="D678" s="228" t="s">
        <v>187</v>
      </c>
      <c r="E678" s="247" t="s">
        <v>19</v>
      </c>
      <c r="F678" s="248" t="s">
        <v>269</v>
      </c>
      <c r="G678" s="246"/>
      <c r="H678" s="249">
        <v>2.6699999999999999</v>
      </c>
      <c r="I678" s="250"/>
      <c r="J678" s="246"/>
      <c r="K678" s="246"/>
      <c r="L678" s="251"/>
      <c r="M678" s="252"/>
      <c r="N678" s="253"/>
      <c r="O678" s="253"/>
      <c r="P678" s="253"/>
      <c r="Q678" s="253"/>
      <c r="R678" s="253"/>
      <c r="S678" s="253"/>
      <c r="T678" s="25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55" t="s">
        <v>187</v>
      </c>
      <c r="AU678" s="255" t="s">
        <v>88</v>
      </c>
      <c r="AV678" s="14" t="s">
        <v>88</v>
      </c>
      <c r="AW678" s="14" t="s">
        <v>37</v>
      </c>
      <c r="AX678" s="14" t="s">
        <v>78</v>
      </c>
      <c r="AY678" s="255" t="s">
        <v>173</v>
      </c>
    </row>
    <row r="679" s="14" customFormat="1">
      <c r="A679" s="14"/>
      <c r="B679" s="245"/>
      <c r="C679" s="246"/>
      <c r="D679" s="228" t="s">
        <v>187</v>
      </c>
      <c r="E679" s="247" t="s">
        <v>19</v>
      </c>
      <c r="F679" s="248" t="s">
        <v>271</v>
      </c>
      <c r="G679" s="246"/>
      <c r="H679" s="249">
        <v>10.67</v>
      </c>
      <c r="I679" s="250"/>
      <c r="J679" s="246"/>
      <c r="K679" s="246"/>
      <c r="L679" s="251"/>
      <c r="M679" s="252"/>
      <c r="N679" s="253"/>
      <c r="O679" s="253"/>
      <c r="P679" s="253"/>
      <c r="Q679" s="253"/>
      <c r="R679" s="253"/>
      <c r="S679" s="253"/>
      <c r="T679" s="25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55" t="s">
        <v>187</v>
      </c>
      <c r="AU679" s="255" t="s">
        <v>88</v>
      </c>
      <c r="AV679" s="14" t="s">
        <v>88</v>
      </c>
      <c r="AW679" s="14" t="s">
        <v>37</v>
      </c>
      <c r="AX679" s="14" t="s">
        <v>78</v>
      </c>
      <c r="AY679" s="255" t="s">
        <v>173</v>
      </c>
    </row>
    <row r="680" s="15" customFormat="1">
      <c r="A680" s="15"/>
      <c r="B680" s="256"/>
      <c r="C680" s="257"/>
      <c r="D680" s="228" t="s">
        <v>187</v>
      </c>
      <c r="E680" s="258" t="s">
        <v>19</v>
      </c>
      <c r="F680" s="259" t="s">
        <v>191</v>
      </c>
      <c r="G680" s="257"/>
      <c r="H680" s="260">
        <v>87.439999999999998</v>
      </c>
      <c r="I680" s="261"/>
      <c r="J680" s="257"/>
      <c r="K680" s="257"/>
      <c r="L680" s="262"/>
      <c r="M680" s="263"/>
      <c r="N680" s="264"/>
      <c r="O680" s="264"/>
      <c r="P680" s="264"/>
      <c r="Q680" s="264"/>
      <c r="R680" s="264"/>
      <c r="S680" s="264"/>
      <c r="T680" s="26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T680" s="266" t="s">
        <v>187</v>
      </c>
      <c r="AU680" s="266" t="s">
        <v>88</v>
      </c>
      <c r="AV680" s="15" t="s">
        <v>181</v>
      </c>
      <c r="AW680" s="15" t="s">
        <v>37</v>
      </c>
      <c r="AX680" s="15" t="s">
        <v>86</v>
      </c>
      <c r="AY680" s="266" t="s">
        <v>173</v>
      </c>
    </row>
    <row r="681" s="2" customFormat="1" ht="16.5" customHeight="1">
      <c r="A681" s="41"/>
      <c r="B681" s="42"/>
      <c r="C681" s="215" t="s">
        <v>1057</v>
      </c>
      <c r="D681" s="215" t="s">
        <v>176</v>
      </c>
      <c r="E681" s="216" t="s">
        <v>1058</v>
      </c>
      <c r="F681" s="217" t="s">
        <v>1059</v>
      </c>
      <c r="G681" s="218" t="s">
        <v>179</v>
      </c>
      <c r="H681" s="219">
        <v>87.439999999999998</v>
      </c>
      <c r="I681" s="220"/>
      <c r="J681" s="221">
        <f>ROUND(I681*H681,2)</f>
        <v>0</v>
      </c>
      <c r="K681" s="217" t="s">
        <v>180</v>
      </c>
      <c r="L681" s="47"/>
      <c r="M681" s="222" t="s">
        <v>19</v>
      </c>
      <c r="N681" s="223" t="s">
        <v>49</v>
      </c>
      <c r="O681" s="87"/>
      <c r="P681" s="224">
        <f>O681*H681</f>
        <v>0</v>
      </c>
      <c r="Q681" s="224">
        <v>0</v>
      </c>
      <c r="R681" s="224">
        <f>Q681*H681</f>
        <v>0</v>
      </c>
      <c r="S681" s="224">
        <v>0</v>
      </c>
      <c r="T681" s="225">
        <f>S681*H681</f>
        <v>0</v>
      </c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R681" s="226" t="s">
        <v>294</v>
      </c>
      <c r="AT681" s="226" t="s">
        <v>176</v>
      </c>
      <c r="AU681" s="226" t="s">
        <v>88</v>
      </c>
      <c r="AY681" s="20" t="s">
        <v>173</v>
      </c>
      <c r="BE681" s="227">
        <f>IF(N681="základní",J681,0)</f>
        <v>0</v>
      </c>
      <c r="BF681" s="227">
        <f>IF(N681="snížená",J681,0)</f>
        <v>0</v>
      </c>
      <c r="BG681" s="227">
        <f>IF(N681="zákl. přenesená",J681,0)</f>
        <v>0</v>
      </c>
      <c r="BH681" s="227">
        <f>IF(N681="sníž. přenesená",J681,0)</f>
        <v>0</v>
      </c>
      <c r="BI681" s="227">
        <f>IF(N681="nulová",J681,0)</f>
        <v>0</v>
      </c>
      <c r="BJ681" s="20" t="s">
        <v>86</v>
      </c>
      <c r="BK681" s="227">
        <f>ROUND(I681*H681,2)</f>
        <v>0</v>
      </c>
      <c r="BL681" s="20" t="s">
        <v>294</v>
      </c>
      <c r="BM681" s="226" t="s">
        <v>1060</v>
      </c>
    </row>
    <row r="682" s="2" customFormat="1">
      <c r="A682" s="41"/>
      <c r="B682" s="42"/>
      <c r="C682" s="43"/>
      <c r="D682" s="228" t="s">
        <v>183</v>
      </c>
      <c r="E682" s="43"/>
      <c r="F682" s="229" t="s">
        <v>1061</v>
      </c>
      <c r="G682" s="43"/>
      <c r="H682" s="43"/>
      <c r="I682" s="230"/>
      <c r="J682" s="43"/>
      <c r="K682" s="43"/>
      <c r="L682" s="47"/>
      <c r="M682" s="231"/>
      <c r="N682" s="232"/>
      <c r="O682" s="87"/>
      <c r="P682" s="87"/>
      <c r="Q682" s="87"/>
      <c r="R682" s="87"/>
      <c r="S682" s="87"/>
      <c r="T682" s="88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T682" s="20" t="s">
        <v>183</v>
      </c>
      <c r="AU682" s="20" t="s">
        <v>88</v>
      </c>
    </row>
    <row r="683" s="2" customFormat="1">
      <c r="A683" s="41"/>
      <c r="B683" s="42"/>
      <c r="C683" s="43"/>
      <c r="D683" s="233" t="s">
        <v>185</v>
      </c>
      <c r="E683" s="43"/>
      <c r="F683" s="234" t="s">
        <v>1062</v>
      </c>
      <c r="G683" s="43"/>
      <c r="H683" s="43"/>
      <c r="I683" s="230"/>
      <c r="J683" s="43"/>
      <c r="K683" s="43"/>
      <c r="L683" s="47"/>
      <c r="M683" s="231"/>
      <c r="N683" s="232"/>
      <c r="O683" s="87"/>
      <c r="P683" s="87"/>
      <c r="Q683" s="87"/>
      <c r="R683" s="87"/>
      <c r="S683" s="87"/>
      <c r="T683" s="88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T683" s="20" t="s">
        <v>185</v>
      </c>
      <c r="AU683" s="20" t="s">
        <v>88</v>
      </c>
    </row>
    <row r="684" s="2" customFormat="1" ht="16.5" customHeight="1">
      <c r="A684" s="41"/>
      <c r="B684" s="42"/>
      <c r="C684" s="215" t="s">
        <v>1063</v>
      </c>
      <c r="D684" s="215" t="s">
        <v>176</v>
      </c>
      <c r="E684" s="216" t="s">
        <v>1064</v>
      </c>
      <c r="F684" s="217" t="s">
        <v>1065</v>
      </c>
      <c r="G684" s="218" t="s">
        <v>179</v>
      </c>
      <c r="H684" s="219">
        <v>87.439999999999998</v>
      </c>
      <c r="I684" s="220"/>
      <c r="J684" s="221">
        <f>ROUND(I684*H684,2)</f>
        <v>0</v>
      </c>
      <c r="K684" s="217" t="s">
        <v>180</v>
      </c>
      <c r="L684" s="47"/>
      <c r="M684" s="222" t="s">
        <v>19</v>
      </c>
      <c r="N684" s="223" t="s">
        <v>49</v>
      </c>
      <c r="O684" s="87"/>
      <c r="P684" s="224">
        <f>O684*H684</f>
        <v>0</v>
      </c>
      <c r="Q684" s="224">
        <v>0.00020000000000000001</v>
      </c>
      <c r="R684" s="224">
        <f>Q684*H684</f>
        <v>0.017488</v>
      </c>
      <c r="S684" s="224">
        <v>0</v>
      </c>
      <c r="T684" s="225">
        <f>S684*H684</f>
        <v>0</v>
      </c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R684" s="226" t="s">
        <v>294</v>
      </c>
      <c r="AT684" s="226" t="s">
        <v>176</v>
      </c>
      <c r="AU684" s="226" t="s">
        <v>88</v>
      </c>
      <c r="AY684" s="20" t="s">
        <v>173</v>
      </c>
      <c r="BE684" s="227">
        <f>IF(N684="základní",J684,0)</f>
        <v>0</v>
      </c>
      <c r="BF684" s="227">
        <f>IF(N684="snížená",J684,0)</f>
        <v>0</v>
      </c>
      <c r="BG684" s="227">
        <f>IF(N684="zákl. přenesená",J684,0)</f>
        <v>0</v>
      </c>
      <c r="BH684" s="227">
        <f>IF(N684="sníž. přenesená",J684,0)</f>
        <v>0</v>
      </c>
      <c r="BI684" s="227">
        <f>IF(N684="nulová",J684,0)</f>
        <v>0</v>
      </c>
      <c r="BJ684" s="20" t="s">
        <v>86</v>
      </c>
      <c r="BK684" s="227">
        <f>ROUND(I684*H684,2)</f>
        <v>0</v>
      </c>
      <c r="BL684" s="20" t="s">
        <v>294</v>
      </c>
      <c r="BM684" s="226" t="s">
        <v>1066</v>
      </c>
    </row>
    <row r="685" s="2" customFormat="1">
      <c r="A685" s="41"/>
      <c r="B685" s="42"/>
      <c r="C685" s="43"/>
      <c r="D685" s="228" t="s">
        <v>183</v>
      </c>
      <c r="E685" s="43"/>
      <c r="F685" s="229" t="s">
        <v>1067</v>
      </c>
      <c r="G685" s="43"/>
      <c r="H685" s="43"/>
      <c r="I685" s="230"/>
      <c r="J685" s="43"/>
      <c r="K685" s="43"/>
      <c r="L685" s="47"/>
      <c r="M685" s="231"/>
      <c r="N685" s="232"/>
      <c r="O685" s="87"/>
      <c r="P685" s="87"/>
      <c r="Q685" s="87"/>
      <c r="R685" s="87"/>
      <c r="S685" s="87"/>
      <c r="T685" s="88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T685" s="20" t="s">
        <v>183</v>
      </c>
      <c r="AU685" s="20" t="s">
        <v>88</v>
      </c>
    </row>
    <row r="686" s="2" customFormat="1">
      <c r="A686" s="41"/>
      <c r="B686" s="42"/>
      <c r="C686" s="43"/>
      <c r="D686" s="233" t="s">
        <v>185</v>
      </c>
      <c r="E686" s="43"/>
      <c r="F686" s="234" t="s">
        <v>1068</v>
      </c>
      <c r="G686" s="43"/>
      <c r="H686" s="43"/>
      <c r="I686" s="230"/>
      <c r="J686" s="43"/>
      <c r="K686" s="43"/>
      <c r="L686" s="47"/>
      <c r="M686" s="231"/>
      <c r="N686" s="232"/>
      <c r="O686" s="87"/>
      <c r="P686" s="87"/>
      <c r="Q686" s="87"/>
      <c r="R686" s="87"/>
      <c r="S686" s="87"/>
      <c r="T686" s="88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T686" s="20" t="s">
        <v>185</v>
      </c>
      <c r="AU686" s="20" t="s">
        <v>88</v>
      </c>
    </row>
    <row r="687" s="2" customFormat="1" ht="21.75" customHeight="1">
      <c r="A687" s="41"/>
      <c r="B687" s="42"/>
      <c r="C687" s="215" t="s">
        <v>1069</v>
      </c>
      <c r="D687" s="215" t="s">
        <v>176</v>
      </c>
      <c r="E687" s="216" t="s">
        <v>1070</v>
      </c>
      <c r="F687" s="217" t="s">
        <v>1071</v>
      </c>
      <c r="G687" s="218" t="s">
        <v>179</v>
      </c>
      <c r="H687" s="219">
        <v>87.439999999999998</v>
      </c>
      <c r="I687" s="220"/>
      <c r="J687" s="221">
        <f>ROUND(I687*H687,2)</f>
        <v>0</v>
      </c>
      <c r="K687" s="217" t="s">
        <v>180</v>
      </c>
      <c r="L687" s="47"/>
      <c r="M687" s="222" t="s">
        <v>19</v>
      </c>
      <c r="N687" s="223" t="s">
        <v>49</v>
      </c>
      <c r="O687" s="87"/>
      <c r="P687" s="224">
        <f>O687*H687</f>
        <v>0</v>
      </c>
      <c r="Q687" s="224">
        <v>0.0074999999999999997</v>
      </c>
      <c r="R687" s="224">
        <f>Q687*H687</f>
        <v>0.65579999999999994</v>
      </c>
      <c r="S687" s="224">
        <v>0</v>
      </c>
      <c r="T687" s="225">
        <f>S687*H687</f>
        <v>0</v>
      </c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R687" s="226" t="s">
        <v>294</v>
      </c>
      <c r="AT687" s="226" t="s">
        <v>176</v>
      </c>
      <c r="AU687" s="226" t="s">
        <v>88</v>
      </c>
      <c r="AY687" s="20" t="s">
        <v>173</v>
      </c>
      <c r="BE687" s="227">
        <f>IF(N687="základní",J687,0)</f>
        <v>0</v>
      </c>
      <c r="BF687" s="227">
        <f>IF(N687="snížená",J687,0)</f>
        <v>0</v>
      </c>
      <c r="BG687" s="227">
        <f>IF(N687="zákl. přenesená",J687,0)</f>
        <v>0</v>
      </c>
      <c r="BH687" s="227">
        <f>IF(N687="sníž. přenesená",J687,0)</f>
        <v>0</v>
      </c>
      <c r="BI687" s="227">
        <f>IF(N687="nulová",J687,0)</f>
        <v>0</v>
      </c>
      <c r="BJ687" s="20" t="s">
        <v>86</v>
      </c>
      <c r="BK687" s="227">
        <f>ROUND(I687*H687,2)</f>
        <v>0</v>
      </c>
      <c r="BL687" s="20" t="s">
        <v>294</v>
      </c>
      <c r="BM687" s="226" t="s">
        <v>1072</v>
      </c>
    </row>
    <row r="688" s="2" customFormat="1">
      <c r="A688" s="41"/>
      <c r="B688" s="42"/>
      <c r="C688" s="43"/>
      <c r="D688" s="228" t="s">
        <v>183</v>
      </c>
      <c r="E688" s="43"/>
      <c r="F688" s="229" t="s">
        <v>1073</v>
      </c>
      <c r="G688" s="43"/>
      <c r="H688" s="43"/>
      <c r="I688" s="230"/>
      <c r="J688" s="43"/>
      <c r="K688" s="43"/>
      <c r="L688" s="47"/>
      <c r="M688" s="231"/>
      <c r="N688" s="232"/>
      <c r="O688" s="87"/>
      <c r="P688" s="87"/>
      <c r="Q688" s="87"/>
      <c r="R688" s="87"/>
      <c r="S688" s="87"/>
      <c r="T688" s="88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T688" s="20" t="s">
        <v>183</v>
      </c>
      <c r="AU688" s="20" t="s">
        <v>88</v>
      </c>
    </row>
    <row r="689" s="2" customFormat="1">
      <c r="A689" s="41"/>
      <c r="B689" s="42"/>
      <c r="C689" s="43"/>
      <c r="D689" s="233" t="s">
        <v>185</v>
      </c>
      <c r="E689" s="43"/>
      <c r="F689" s="234" t="s">
        <v>1074</v>
      </c>
      <c r="G689" s="43"/>
      <c r="H689" s="43"/>
      <c r="I689" s="230"/>
      <c r="J689" s="43"/>
      <c r="K689" s="43"/>
      <c r="L689" s="47"/>
      <c r="M689" s="231"/>
      <c r="N689" s="232"/>
      <c r="O689" s="87"/>
      <c r="P689" s="87"/>
      <c r="Q689" s="87"/>
      <c r="R689" s="87"/>
      <c r="S689" s="87"/>
      <c r="T689" s="88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T689" s="20" t="s">
        <v>185</v>
      </c>
      <c r="AU689" s="20" t="s">
        <v>88</v>
      </c>
    </row>
    <row r="690" s="2" customFormat="1" ht="16.5" customHeight="1">
      <c r="A690" s="41"/>
      <c r="B690" s="42"/>
      <c r="C690" s="215" t="s">
        <v>1075</v>
      </c>
      <c r="D690" s="215" t="s">
        <v>176</v>
      </c>
      <c r="E690" s="216" t="s">
        <v>1076</v>
      </c>
      <c r="F690" s="217" t="s">
        <v>1077</v>
      </c>
      <c r="G690" s="218" t="s">
        <v>179</v>
      </c>
      <c r="H690" s="219">
        <v>46.75</v>
      </c>
      <c r="I690" s="220"/>
      <c r="J690" s="221">
        <f>ROUND(I690*H690,2)</f>
        <v>0</v>
      </c>
      <c r="K690" s="217" t="s">
        <v>180</v>
      </c>
      <c r="L690" s="47"/>
      <c r="M690" s="222" t="s">
        <v>19</v>
      </c>
      <c r="N690" s="223" t="s">
        <v>49</v>
      </c>
      <c r="O690" s="87"/>
      <c r="P690" s="224">
        <f>O690*H690</f>
        <v>0</v>
      </c>
      <c r="Q690" s="224">
        <v>0</v>
      </c>
      <c r="R690" s="224">
        <f>Q690*H690</f>
        <v>0</v>
      </c>
      <c r="S690" s="224">
        <v>0.0030000000000000001</v>
      </c>
      <c r="T690" s="225">
        <f>S690*H690</f>
        <v>0.14025000000000001</v>
      </c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R690" s="226" t="s">
        <v>294</v>
      </c>
      <c r="AT690" s="226" t="s">
        <v>176</v>
      </c>
      <c r="AU690" s="226" t="s">
        <v>88</v>
      </c>
      <c r="AY690" s="20" t="s">
        <v>173</v>
      </c>
      <c r="BE690" s="227">
        <f>IF(N690="základní",J690,0)</f>
        <v>0</v>
      </c>
      <c r="BF690" s="227">
        <f>IF(N690="snížená",J690,0)</f>
        <v>0</v>
      </c>
      <c r="BG690" s="227">
        <f>IF(N690="zákl. přenesená",J690,0)</f>
        <v>0</v>
      </c>
      <c r="BH690" s="227">
        <f>IF(N690="sníž. přenesená",J690,0)</f>
        <v>0</v>
      </c>
      <c r="BI690" s="227">
        <f>IF(N690="nulová",J690,0)</f>
        <v>0</v>
      </c>
      <c r="BJ690" s="20" t="s">
        <v>86</v>
      </c>
      <c r="BK690" s="227">
        <f>ROUND(I690*H690,2)</f>
        <v>0</v>
      </c>
      <c r="BL690" s="20" t="s">
        <v>294</v>
      </c>
      <c r="BM690" s="226" t="s">
        <v>1078</v>
      </c>
    </row>
    <row r="691" s="2" customFormat="1">
      <c r="A691" s="41"/>
      <c r="B691" s="42"/>
      <c r="C691" s="43"/>
      <c r="D691" s="228" t="s">
        <v>183</v>
      </c>
      <c r="E691" s="43"/>
      <c r="F691" s="229" t="s">
        <v>1079</v>
      </c>
      <c r="G691" s="43"/>
      <c r="H691" s="43"/>
      <c r="I691" s="230"/>
      <c r="J691" s="43"/>
      <c r="K691" s="43"/>
      <c r="L691" s="47"/>
      <c r="M691" s="231"/>
      <c r="N691" s="232"/>
      <c r="O691" s="87"/>
      <c r="P691" s="87"/>
      <c r="Q691" s="87"/>
      <c r="R691" s="87"/>
      <c r="S691" s="87"/>
      <c r="T691" s="88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T691" s="20" t="s">
        <v>183</v>
      </c>
      <c r="AU691" s="20" t="s">
        <v>88</v>
      </c>
    </row>
    <row r="692" s="2" customFormat="1">
      <c r="A692" s="41"/>
      <c r="B692" s="42"/>
      <c r="C692" s="43"/>
      <c r="D692" s="233" t="s">
        <v>185</v>
      </c>
      <c r="E692" s="43"/>
      <c r="F692" s="234" t="s">
        <v>1080</v>
      </c>
      <c r="G692" s="43"/>
      <c r="H692" s="43"/>
      <c r="I692" s="230"/>
      <c r="J692" s="43"/>
      <c r="K692" s="43"/>
      <c r="L692" s="47"/>
      <c r="M692" s="231"/>
      <c r="N692" s="232"/>
      <c r="O692" s="87"/>
      <c r="P692" s="87"/>
      <c r="Q692" s="87"/>
      <c r="R692" s="87"/>
      <c r="S692" s="87"/>
      <c r="T692" s="88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T692" s="20" t="s">
        <v>185</v>
      </c>
      <c r="AU692" s="20" t="s">
        <v>88</v>
      </c>
    </row>
    <row r="693" s="13" customFormat="1">
      <c r="A693" s="13"/>
      <c r="B693" s="235"/>
      <c r="C693" s="236"/>
      <c r="D693" s="228" t="s">
        <v>187</v>
      </c>
      <c r="E693" s="237" t="s">
        <v>19</v>
      </c>
      <c r="F693" s="238" t="s">
        <v>278</v>
      </c>
      <c r="G693" s="236"/>
      <c r="H693" s="237" t="s">
        <v>19</v>
      </c>
      <c r="I693" s="239"/>
      <c r="J693" s="236"/>
      <c r="K693" s="236"/>
      <c r="L693" s="240"/>
      <c r="M693" s="241"/>
      <c r="N693" s="242"/>
      <c r="O693" s="242"/>
      <c r="P693" s="242"/>
      <c r="Q693" s="242"/>
      <c r="R693" s="242"/>
      <c r="S693" s="242"/>
      <c r="T693" s="24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4" t="s">
        <v>187</v>
      </c>
      <c r="AU693" s="244" t="s">
        <v>88</v>
      </c>
      <c r="AV693" s="13" t="s">
        <v>86</v>
      </c>
      <c r="AW693" s="13" t="s">
        <v>37</v>
      </c>
      <c r="AX693" s="13" t="s">
        <v>78</v>
      </c>
      <c r="AY693" s="244" t="s">
        <v>173</v>
      </c>
    </row>
    <row r="694" s="14" customFormat="1">
      <c r="A694" s="14"/>
      <c r="B694" s="245"/>
      <c r="C694" s="246"/>
      <c r="D694" s="228" t="s">
        <v>187</v>
      </c>
      <c r="E694" s="247" t="s">
        <v>19</v>
      </c>
      <c r="F694" s="248" t="s">
        <v>1081</v>
      </c>
      <c r="G694" s="246"/>
      <c r="H694" s="249">
        <v>19.219999999999999</v>
      </c>
      <c r="I694" s="250"/>
      <c r="J694" s="246"/>
      <c r="K694" s="246"/>
      <c r="L694" s="251"/>
      <c r="M694" s="252"/>
      <c r="N694" s="253"/>
      <c r="O694" s="253"/>
      <c r="P694" s="253"/>
      <c r="Q694" s="253"/>
      <c r="R694" s="253"/>
      <c r="S694" s="253"/>
      <c r="T694" s="25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55" t="s">
        <v>187</v>
      </c>
      <c r="AU694" s="255" t="s">
        <v>88</v>
      </c>
      <c r="AV694" s="14" t="s">
        <v>88</v>
      </c>
      <c r="AW694" s="14" t="s">
        <v>37</v>
      </c>
      <c r="AX694" s="14" t="s">
        <v>78</v>
      </c>
      <c r="AY694" s="255" t="s">
        <v>173</v>
      </c>
    </row>
    <row r="695" s="14" customFormat="1">
      <c r="A695" s="14"/>
      <c r="B695" s="245"/>
      <c r="C695" s="246"/>
      <c r="D695" s="228" t="s">
        <v>187</v>
      </c>
      <c r="E695" s="247" t="s">
        <v>19</v>
      </c>
      <c r="F695" s="248" t="s">
        <v>1082</v>
      </c>
      <c r="G695" s="246"/>
      <c r="H695" s="249">
        <v>16.859999999999999</v>
      </c>
      <c r="I695" s="250"/>
      <c r="J695" s="246"/>
      <c r="K695" s="246"/>
      <c r="L695" s="251"/>
      <c r="M695" s="252"/>
      <c r="N695" s="253"/>
      <c r="O695" s="253"/>
      <c r="P695" s="253"/>
      <c r="Q695" s="253"/>
      <c r="R695" s="253"/>
      <c r="S695" s="253"/>
      <c r="T695" s="25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255" t="s">
        <v>187</v>
      </c>
      <c r="AU695" s="255" t="s">
        <v>88</v>
      </c>
      <c r="AV695" s="14" t="s">
        <v>88</v>
      </c>
      <c r="AW695" s="14" t="s">
        <v>37</v>
      </c>
      <c r="AX695" s="14" t="s">
        <v>78</v>
      </c>
      <c r="AY695" s="255" t="s">
        <v>173</v>
      </c>
    </row>
    <row r="696" s="14" customFormat="1">
      <c r="A696" s="14"/>
      <c r="B696" s="245"/>
      <c r="C696" s="246"/>
      <c r="D696" s="228" t="s">
        <v>187</v>
      </c>
      <c r="E696" s="247" t="s">
        <v>19</v>
      </c>
      <c r="F696" s="248" t="s">
        <v>1083</v>
      </c>
      <c r="G696" s="246"/>
      <c r="H696" s="249">
        <v>10.67</v>
      </c>
      <c r="I696" s="250"/>
      <c r="J696" s="246"/>
      <c r="K696" s="246"/>
      <c r="L696" s="251"/>
      <c r="M696" s="252"/>
      <c r="N696" s="253"/>
      <c r="O696" s="253"/>
      <c r="P696" s="253"/>
      <c r="Q696" s="253"/>
      <c r="R696" s="253"/>
      <c r="S696" s="253"/>
      <c r="T696" s="25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55" t="s">
        <v>187</v>
      </c>
      <c r="AU696" s="255" t="s">
        <v>88</v>
      </c>
      <c r="AV696" s="14" t="s">
        <v>88</v>
      </c>
      <c r="AW696" s="14" t="s">
        <v>37</v>
      </c>
      <c r="AX696" s="14" t="s">
        <v>78</v>
      </c>
      <c r="AY696" s="255" t="s">
        <v>173</v>
      </c>
    </row>
    <row r="697" s="15" customFormat="1">
      <c r="A697" s="15"/>
      <c r="B697" s="256"/>
      <c r="C697" s="257"/>
      <c r="D697" s="228" t="s">
        <v>187</v>
      </c>
      <c r="E697" s="258" t="s">
        <v>19</v>
      </c>
      <c r="F697" s="259" t="s">
        <v>191</v>
      </c>
      <c r="G697" s="257"/>
      <c r="H697" s="260">
        <v>46.75</v>
      </c>
      <c r="I697" s="261"/>
      <c r="J697" s="257"/>
      <c r="K697" s="257"/>
      <c r="L697" s="262"/>
      <c r="M697" s="263"/>
      <c r="N697" s="264"/>
      <c r="O697" s="264"/>
      <c r="P697" s="264"/>
      <c r="Q697" s="264"/>
      <c r="R697" s="264"/>
      <c r="S697" s="264"/>
      <c r="T697" s="26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T697" s="266" t="s">
        <v>187</v>
      </c>
      <c r="AU697" s="266" t="s">
        <v>88</v>
      </c>
      <c r="AV697" s="15" t="s">
        <v>181</v>
      </c>
      <c r="AW697" s="15" t="s">
        <v>37</v>
      </c>
      <c r="AX697" s="15" t="s">
        <v>86</v>
      </c>
      <c r="AY697" s="266" t="s">
        <v>173</v>
      </c>
    </row>
    <row r="698" s="2" customFormat="1" ht="16.5" customHeight="1">
      <c r="A698" s="41"/>
      <c r="B698" s="42"/>
      <c r="C698" s="215" t="s">
        <v>1084</v>
      </c>
      <c r="D698" s="215" t="s">
        <v>176</v>
      </c>
      <c r="E698" s="216" t="s">
        <v>1085</v>
      </c>
      <c r="F698" s="217" t="s">
        <v>1086</v>
      </c>
      <c r="G698" s="218" t="s">
        <v>179</v>
      </c>
      <c r="H698" s="219">
        <v>87.439999999999998</v>
      </c>
      <c r="I698" s="220"/>
      <c r="J698" s="221">
        <f>ROUND(I698*H698,2)</f>
        <v>0</v>
      </c>
      <c r="K698" s="217" t="s">
        <v>180</v>
      </c>
      <c r="L698" s="47"/>
      <c r="M698" s="222" t="s">
        <v>19</v>
      </c>
      <c r="N698" s="223" t="s">
        <v>49</v>
      </c>
      <c r="O698" s="87"/>
      <c r="P698" s="224">
        <f>O698*H698</f>
        <v>0</v>
      </c>
      <c r="Q698" s="224">
        <v>0.00029999999999999997</v>
      </c>
      <c r="R698" s="224">
        <f>Q698*H698</f>
        <v>0.026231999999999998</v>
      </c>
      <c r="S698" s="224">
        <v>0</v>
      </c>
      <c r="T698" s="225">
        <f>S698*H698</f>
        <v>0</v>
      </c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R698" s="226" t="s">
        <v>294</v>
      </c>
      <c r="AT698" s="226" t="s">
        <v>176</v>
      </c>
      <c r="AU698" s="226" t="s">
        <v>88</v>
      </c>
      <c r="AY698" s="20" t="s">
        <v>173</v>
      </c>
      <c r="BE698" s="227">
        <f>IF(N698="základní",J698,0)</f>
        <v>0</v>
      </c>
      <c r="BF698" s="227">
        <f>IF(N698="snížená",J698,0)</f>
        <v>0</v>
      </c>
      <c r="BG698" s="227">
        <f>IF(N698="zákl. přenesená",J698,0)</f>
        <v>0</v>
      </c>
      <c r="BH698" s="227">
        <f>IF(N698="sníž. přenesená",J698,0)</f>
        <v>0</v>
      </c>
      <c r="BI698" s="227">
        <f>IF(N698="nulová",J698,0)</f>
        <v>0</v>
      </c>
      <c r="BJ698" s="20" t="s">
        <v>86</v>
      </c>
      <c r="BK698" s="227">
        <f>ROUND(I698*H698,2)</f>
        <v>0</v>
      </c>
      <c r="BL698" s="20" t="s">
        <v>294</v>
      </c>
      <c r="BM698" s="226" t="s">
        <v>1087</v>
      </c>
    </row>
    <row r="699" s="2" customFormat="1">
      <c r="A699" s="41"/>
      <c r="B699" s="42"/>
      <c r="C699" s="43"/>
      <c r="D699" s="228" t="s">
        <v>183</v>
      </c>
      <c r="E699" s="43"/>
      <c r="F699" s="229" t="s">
        <v>1088</v>
      </c>
      <c r="G699" s="43"/>
      <c r="H699" s="43"/>
      <c r="I699" s="230"/>
      <c r="J699" s="43"/>
      <c r="K699" s="43"/>
      <c r="L699" s="47"/>
      <c r="M699" s="231"/>
      <c r="N699" s="232"/>
      <c r="O699" s="87"/>
      <c r="P699" s="87"/>
      <c r="Q699" s="87"/>
      <c r="R699" s="87"/>
      <c r="S699" s="87"/>
      <c r="T699" s="88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T699" s="20" t="s">
        <v>183</v>
      </c>
      <c r="AU699" s="20" t="s">
        <v>88</v>
      </c>
    </row>
    <row r="700" s="2" customFormat="1">
      <c r="A700" s="41"/>
      <c r="B700" s="42"/>
      <c r="C700" s="43"/>
      <c r="D700" s="233" t="s">
        <v>185</v>
      </c>
      <c r="E700" s="43"/>
      <c r="F700" s="234" t="s">
        <v>1089</v>
      </c>
      <c r="G700" s="43"/>
      <c r="H700" s="43"/>
      <c r="I700" s="230"/>
      <c r="J700" s="43"/>
      <c r="K700" s="43"/>
      <c r="L700" s="47"/>
      <c r="M700" s="231"/>
      <c r="N700" s="232"/>
      <c r="O700" s="87"/>
      <c r="P700" s="87"/>
      <c r="Q700" s="87"/>
      <c r="R700" s="87"/>
      <c r="S700" s="87"/>
      <c r="T700" s="88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T700" s="20" t="s">
        <v>185</v>
      </c>
      <c r="AU700" s="20" t="s">
        <v>88</v>
      </c>
    </row>
    <row r="701" s="2" customFormat="1" ht="24.15" customHeight="1">
      <c r="A701" s="41"/>
      <c r="B701" s="42"/>
      <c r="C701" s="267" t="s">
        <v>1090</v>
      </c>
      <c r="D701" s="267" t="s">
        <v>395</v>
      </c>
      <c r="E701" s="268" t="s">
        <v>1091</v>
      </c>
      <c r="F701" s="269" t="s">
        <v>1092</v>
      </c>
      <c r="G701" s="270" t="s">
        <v>179</v>
      </c>
      <c r="H701" s="271">
        <v>106.333</v>
      </c>
      <c r="I701" s="272"/>
      <c r="J701" s="273">
        <f>ROUND(I701*H701,2)</f>
        <v>0</v>
      </c>
      <c r="K701" s="269" t="s">
        <v>180</v>
      </c>
      <c r="L701" s="274"/>
      <c r="M701" s="275" t="s">
        <v>19</v>
      </c>
      <c r="N701" s="276" t="s">
        <v>49</v>
      </c>
      <c r="O701" s="87"/>
      <c r="P701" s="224">
        <f>O701*H701</f>
        <v>0</v>
      </c>
      <c r="Q701" s="224">
        <v>0.0025999999999999999</v>
      </c>
      <c r="R701" s="224">
        <f>Q701*H701</f>
        <v>0.27646579999999998</v>
      </c>
      <c r="S701" s="224">
        <v>0</v>
      </c>
      <c r="T701" s="225">
        <f>S701*H701</f>
        <v>0</v>
      </c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R701" s="226" t="s">
        <v>398</v>
      </c>
      <c r="AT701" s="226" t="s">
        <v>395</v>
      </c>
      <c r="AU701" s="226" t="s">
        <v>88</v>
      </c>
      <c r="AY701" s="20" t="s">
        <v>173</v>
      </c>
      <c r="BE701" s="227">
        <f>IF(N701="základní",J701,0)</f>
        <v>0</v>
      </c>
      <c r="BF701" s="227">
        <f>IF(N701="snížená",J701,0)</f>
        <v>0</v>
      </c>
      <c r="BG701" s="227">
        <f>IF(N701="zákl. přenesená",J701,0)</f>
        <v>0</v>
      </c>
      <c r="BH701" s="227">
        <f>IF(N701="sníž. přenesená",J701,0)</f>
        <v>0</v>
      </c>
      <c r="BI701" s="227">
        <f>IF(N701="nulová",J701,0)</f>
        <v>0</v>
      </c>
      <c r="BJ701" s="20" t="s">
        <v>86</v>
      </c>
      <c r="BK701" s="227">
        <f>ROUND(I701*H701,2)</f>
        <v>0</v>
      </c>
      <c r="BL701" s="20" t="s">
        <v>294</v>
      </c>
      <c r="BM701" s="226" t="s">
        <v>1093</v>
      </c>
    </row>
    <row r="702" s="2" customFormat="1">
      <c r="A702" s="41"/>
      <c r="B702" s="42"/>
      <c r="C702" s="43"/>
      <c r="D702" s="228" t="s">
        <v>183</v>
      </c>
      <c r="E702" s="43"/>
      <c r="F702" s="229" t="s">
        <v>1092</v>
      </c>
      <c r="G702" s="43"/>
      <c r="H702" s="43"/>
      <c r="I702" s="230"/>
      <c r="J702" s="43"/>
      <c r="K702" s="43"/>
      <c r="L702" s="47"/>
      <c r="M702" s="231"/>
      <c r="N702" s="232"/>
      <c r="O702" s="87"/>
      <c r="P702" s="87"/>
      <c r="Q702" s="87"/>
      <c r="R702" s="87"/>
      <c r="S702" s="87"/>
      <c r="T702" s="88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T702" s="20" t="s">
        <v>183</v>
      </c>
      <c r="AU702" s="20" t="s">
        <v>88</v>
      </c>
    </row>
    <row r="703" s="2" customFormat="1">
      <c r="A703" s="41"/>
      <c r="B703" s="42"/>
      <c r="C703" s="43"/>
      <c r="D703" s="228" t="s">
        <v>1094</v>
      </c>
      <c r="E703" s="43"/>
      <c r="F703" s="289" t="s">
        <v>1095</v>
      </c>
      <c r="G703" s="43"/>
      <c r="H703" s="43"/>
      <c r="I703" s="230"/>
      <c r="J703" s="43"/>
      <c r="K703" s="43"/>
      <c r="L703" s="47"/>
      <c r="M703" s="231"/>
      <c r="N703" s="232"/>
      <c r="O703" s="87"/>
      <c r="P703" s="87"/>
      <c r="Q703" s="87"/>
      <c r="R703" s="87"/>
      <c r="S703" s="87"/>
      <c r="T703" s="88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T703" s="20" t="s">
        <v>1094</v>
      </c>
      <c r="AU703" s="20" t="s">
        <v>88</v>
      </c>
    </row>
    <row r="704" s="14" customFormat="1">
      <c r="A704" s="14"/>
      <c r="B704" s="245"/>
      <c r="C704" s="246"/>
      <c r="D704" s="228" t="s">
        <v>187</v>
      </c>
      <c r="E704" s="247" t="s">
        <v>19</v>
      </c>
      <c r="F704" s="248" t="s">
        <v>242</v>
      </c>
      <c r="G704" s="246"/>
      <c r="H704" s="249">
        <v>87.439999999999998</v>
      </c>
      <c r="I704" s="250"/>
      <c r="J704" s="246"/>
      <c r="K704" s="246"/>
      <c r="L704" s="251"/>
      <c r="M704" s="252"/>
      <c r="N704" s="253"/>
      <c r="O704" s="253"/>
      <c r="P704" s="253"/>
      <c r="Q704" s="253"/>
      <c r="R704" s="253"/>
      <c r="S704" s="253"/>
      <c r="T704" s="25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55" t="s">
        <v>187</v>
      </c>
      <c r="AU704" s="255" t="s">
        <v>88</v>
      </c>
      <c r="AV704" s="14" t="s">
        <v>88</v>
      </c>
      <c r="AW704" s="14" t="s">
        <v>37</v>
      </c>
      <c r="AX704" s="14" t="s">
        <v>78</v>
      </c>
      <c r="AY704" s="255" t="s">
        <v>173</v>
      </c>
    </row>
    <row r="705" s="14" customFormat="1">
      <c r="A705" s="14"/>
      <c r="B705" s="245"/>
      <c r="C705" s="246"/>
      <c r="D705" s="228" t="s">
        <v>187</v>
      </c>
      <c r="E705" s="247" t="s">
        <v>19</v>
      </c>
      <c r="F705" s="248" t="s">
        <v>1096</v>
      </c>
      <c r="G705" s="246"/>
      <c r="H705" s="249">
        <v>9.2260000000000009</v>
      </c>
      <c r="I705" s="250"/>
      <c r="J705" s="246"/>
      <c r="K705" s="246"/>
      <c r="L705" s="251"/>
      <c r="M705" s="252"/>
      <c r="N705" s="253"/>
      <c r="O705" s="253"/>
      <c r="P705" s="253"/>
      <c r="Q705" s="253"/>
      <c r="R705" s="253"/>
      <c r="S705" s="253"/>
      <c r="T705" s="25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55" t="s">
        <v>187</v>
      </c>
      <c r="AU705" s="255" t="s">
        <v>88</v>
      </c>
      <c r="AV705" s="14" t="s">
        <v>88</v>
      </c>
      <c r="AW705" s="14" t="s">
        <v>37</v>
      </c>
      <c r="AX705" s="14" t="s">
        <v>78</v>
      </c>
      <c r="AY705" s="255" t="s">
        <v>173</v>
      </c>
    </row>
    <row r="706" s="15" customFormat="1">
      <c r="A706" s="15"/>
      <c r="B706" s="256"/>
      <c r="C706" s="257"/>
      <c r="D706" s="228" t="s">
        <v>187</v>
      </c>
      <c r="E706" s="258" t="s">
        <v>19</v>
      </c>
      <c r="F706" s="259" t="s">
        <v>191</v>
      </c>
      <c r="G706" s="257"/>
      <c r="H706" s="260">
        <v>96.665999999999997</v>
      </c>
      <c r="I706" s="261"/>
      <c r="J706" s="257"/>
      <c r="K706" s="257"/>
      <c r="L706" s="262"/>
      <c r="M706" s="263"/>
      <c r="N706" s="264"/>
      <c r="O706" s="264"/>
      <c r="P706" s="264"/>
      <c r="Q706" s="264"/>
      <c r="R706" s="264"/>
      <c r="S706" s="264"/>
      <c r="T706" s="26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T706" s="266" t="s">
        <v>187</v>
      </c>
      <c r="AU706" s="266" t="s">
        <v>88</v>
      </c>
      <c r="AV706" s="15" t="s">
        <v>181</v>
      </c>
      <c r="AW706" s="15" t="s">
        <v>37</v>
      </c>
      <c r="AX706" s="15" t="s">
        <v>86</v>
      </c>
      <c r="AY706" s="266" t="s">
        <v>173</v>
      </c>
    </row>
    <row r="707" s="14" customFormat="1">
      <c r="A707" s="14"/>
      <c r="B707" s="245"/>
      <c r="C707" s="246"/>
      <c r="D707" s="228" t="s">
        <v>187</v>
      </c>
      <c r="E707" s="246"/>
      <c r="F707" s="248" t="s">
        <v>1097</v>
      </c>
      <c r="G707" s="246"/>
      <c r="H707" s="249">
        <v>106.333</v>
      </c>
      <c r="I707" s="250"/>
      <c r="J707" s="246"/>
      <c r="K707" s="246"/>
      <c r="L707" s="251"/>
      <c r="M707" s="252"/>
      <c r="N707" s="253"/>
      <c r="O707" s="253"/>
      <c r="P707" s="253"/>
      <c r="Q707" s="253"/>
      <c r="R707" s="253"/>
      <c r="S707" s="253"/>
      <c r="T707" s="25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T707" s="255" t="s">
        <v>187</v>
      </c>
      <c r="AU707" s="255" t="s">
        <v>88</v>
      </c>
      <c r="AV707" s="14" t="s">
        <v>88</v>
      </c>
      <c r="AW707" s="14" t="s">
        <v>4</v>
      </c>
      <c r="AX707" s="14" t="s">
        <v>86</v>
      </c>
      <c r="AY707" s="255" t="s">
        <v>173</v>
      </c>
    </row>
    <row r="708" s="2" customFormat="1" ht="16.5" customHeight="1">
      <c r="A708" s="41"/>
      <c r="B708" s="42"/>
      <c r="C708" s="215" t="s">
        <v>1098</v>
      </c>
      <c r="D708" s="215" t="s">
        <v>176</v>
      </c>
      <c r="E708" s="216" t="s">
        <v>1099</v>
      </c>
      <c r="F708" s="217" t="s">
        <v>1100</v>
      </c>
      <c r="G708" s="218" t="s">
        <v>328</v>
      </c>
      <c r="H708" s="219">
        <v>48.880000000000003</v>
      </c>
      <c r="I708" s="220"/>
      <c r="J708" s="221">
        <f>ROUND(I708*H708,2)</f>
        <v>0</v>
      </c>
      <c r="K708" s="217" t="s">
        <v>180</v>
      </c>
      <c r="L708" s="47"/>
      <c r="M708" s="222" t="s">
        <v>19</v>
      </c>
      <c r="N708" s="223" t="s">
        <v>49</v>
      </c>
      <c r="O708" s="87"/>
      <c r="P708" s="224">
        <f>O708*H708</f>
        <v>0</v>
      </c>
      <c r="Q708" s="224">
        <v>0</v>
      </c>
      <c r="R708" s="224">
        <f>Q708*H708</f>
        <v>0</v>
      </c>
      <c r="S708" s="224">
        <v>0.00029999999999999997</v>
      </c>
      <c r="T708" s="225">
        <f>S708*H708</f>
        <v>0.014664</v>
      </c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R708" s="226" t="s">
        <v>294</v>
      </c>
      <c r="AT708" s="226" t="s">
        <v>176</v>
      </c>
      <c r="AU708" s="226" t="s">
        <v>88</v>
      </c>
      <c r="AY708" s="20" t="s">
        <v>173</v>
      </c>
      <c r="BE708" s="227">
        <f>IF(N708="základní",J708,0)</f>
        <v>0</v>
      </c>
      <c r="BF708" s="227">
        <f>IF(N708="snížená",J708,0)</f>
        <v>0</v>
      </c>
      <c r="BG708" s="227">
        <f>IF(N708="zákl. přenesená",J708,0)</f>
        <v>0</v>
      </c>
      <c r="BH708" s="227">
        <f>IF(N708="sníž. přenesená",J708,0)</f>
        <v>0</v>
      </c>
      <c r="BI708" s="227">
        <f>IF(N708="nulová",J708,0)</f>
        <v>0</v>
      </c>
      <c r="BJ708" s="20" t="s">
        <v>86</v>
      </c>
      <c r="BK708" s="227">
        <f>ROUND(I708*H708,2)</f>
        <v>0</v>
      </c>
      <c r="BL708" s="20" t="s">
        <v>294</v>
      </c>
      <c r="BM708" s="226" t="s">
        <v>1101</v>
      </c>
    </row>
    <row r="709" s="2" customFormat="1">
      <c r="A709" s="41"/>
      <c r="B709" s="42"/>
      <c r="C709" s="43"/>
      <c r="D709" s="228" t="s">
        <v>183</v>
      </c>
      <c r="E709" s="43"/>
      <c r="F709" s="229" t="s">
        <v>1102</v>
      </c>
      <c r="G709" s="43"/>
      <c r="H709" s="43"/>
      <c r="I709" s="230"/>
      <c r="J709" s="43"/>
      <c r="K709" s="43"/>
      <c r="L709" s="47"/>
      <c r="M709" s="231"/>
      <c r="N709" s="232"/>
      <c r="O709" s="87"/>
      <c r="P709" s="87"/>
      <c r="Q709" s="87"/>
      <c r="R709" s="87"/>
      <c r="S709" s="87"/>
      <c r="T709" s="88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T709" s="20" t="s">
        <v>183</v>
      </c>
      <c r="AU709" s="20" t="s">
        <v>88</v>
      </c>
    </row>
    <row r="710" s="2" customFormat="1">
      <c r="A710" s="41"/>
      <c r="B710" s="42"/>
      <c r="C710" s="43"/>
      <c r="D710" s="233" t="s">
        <v>185</v>
      </c>
      <c r="E710" s="43"/>
      <c r="F710" s="234" t="s">
        <v>1103</v>
      </c>
      <c r="G710" s="43"/>
      <c r="H710" s="43"/>
      <c r="I710" s="230"/>
      <c r="J710" s="43"/>
      <c r="K710" s="43"/>
      <c r="L710" s="47"/>
      <c r="M710" s="231"/>
      <c r="N710" s="232"/>
      <c r="O710" s="87"/>
      <c r="P710" s="87"/>
      <c r="Q710" s="87"/>
      <c r="R710" s="87"/>
      <c r="S710" s="87"/>
      <c r="T710" s="88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T710" s="20" t="s">
        <v>185</v>
      </c>
      <c r="AU710" s="20" t="s">
        <v>88</v>
      </c>
    </row>
    <row r="711" s="13" customFormat="1">
      <c r="A711" s="13"/>
      <c r="B711" s="235"/>
      <c r="C711" s="236"/>
      <c r="D711" s="228" t="s">
        <v>187</v>
      </c>
      <c r="E711" s="237" t="s">
        <v>19</v>
      </c>
      <c r="F711" s="238" t="s">
        <v>278</v>
      </c>
      <c r="G711" s="236"/>
      <c r="H711" s="237" t="s">
        <v>19</v>
      </c>
      <c r="I711" s="239"/>
      <c r="J711" s="236"/>
      <c r="K711" s="236"/>
      <c r="L711" s="240"/>
      <c r="M711" s="241"/>
      <c r="N711" s="242"/>
      <c r="O711" s="242"/>
      <c r="P711" s="242"/>
      <c r="Q711" s="242"/>
      <c r="R711" s="242"/>
      <c r="S711" s="242"/>
      <c r="T711" s="24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4" t="s">
        <v>187</v>
      </c>
      <c r="AU711" s="244" t="s">
        <v>88</v>
      </c>
      <c r="AV711" s="13" t="s">
        <v>86</v>
      </c>
      <c r="AW711" s="13" t="s">
        <v>37</v>
      </c>
      <c r="AX711" s="13" t="s">
        <v>78</v>
      </c>
      <c r="AY711" s="244" t="s">
        <v>173</v>
      </c>
    </row>
    <row r="712" s="14" customFormat="1">
      <c r="A712" s="14"/>
      <c r="B712" s="245"/>
      <c r="C712" s="246"/>
      <c r="D712" s="228" t="s">
        <v>187</v>
      </c>
      <c r="E712" s="247" t="s">
        <v>19</v>
      </c>
      <c r="F712" s="248" t="s">
        <v>1104</v>
      </c>
      <c r="G712" s="246"/>
      <c r="H712" s="249">
        <v>18.359999999999999</v>
      </c>
      <c r="I712" s="250"/>
      <c r="J712" s="246"/>
      <c r="K712" s="246"/>
      <c r="L712" s="251"/>
      <c r="M712" s="252"/>
      <c r="N712" s="253"/>
      <c r="O712" s="253"/>
      <c r="P712" s="253"/>
      <c r="Q712" s="253"/>
      <c r="R712" s="253"/>
      <c r="S712" s="253"/>
      <c r="T712" s="25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55" t="s">
        <v>187</v>
      </c>
      <c r="AU712" s="255" t="s">
        <v>88</v>
      </c>
      <c r="AV712" s="14" t="s">
        <v>88</v>
      </c>
      <c r="AW712" s="14" t="s">
        <v>37</v>
      </c>
      <c r="AX712" s="14" t="s">
        <v>78</v>
      </c>
      <c r="AY712" s="255" t="s">
        <v>173</v>
      </c>
    </row>
    <row r="713" s="14" customFormat="1">
      <c r="A713" s="14"/>
      <c r="B713" s="245"/>
      <c r="C713" s="246"/>
      <c r="D713" s="228" t="s">
        <v>187</v>
      </c>
      <c r="E713" s="247" t="s">
        <v>19</v>
      </c>
      <c r="F713" s="248" t="s">
        <v>1105</v>
      </c>
      <c r="G713" s="246"/>
      <c r="H713" s="249">
        <v>16.98</v>
      </c>
      <c r="I713" s="250"/>
      <c r="J713" s="246"/>
      <c r="K713" s="246"/>
      <c r="L713" s="251"/>
      <c r="M713" s="252"/>
      <c r="N713" s="253"/>
      <c r="O713" s="253"/>
      <c r="P713" s="253"/>
      <c r="Q713" s="253"/>
      <c r="R713" s="253"/>
      <c r="S713" s="253"/>
      <c r="T713" s="25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55" t="s">
        <v>187</v>
      </c>
      <c r="AU713" s="255" t="s">
        <v>88</v>
      </c>
      <c r="AV713" s="14" t="s">
        <v>88</v>
      </c>
      <c r="AW713" s="14" t="s">
        <v>37</v>
      </c>
      <c r="AX713" s="14" t="s">
        <v>78</v>
      </c>
      <c r="AY713" s="255" t="s">
        <v>173</v>
      </c>
    </row>
    <row r="714" s="14" customFormat="1">
      <c r="A714" s="14"/>
      <c r="B714" s="245"/>
      <c r="C714" s="246"/>
      <c r="D714" s="228" t="s">
        <v>187</v>
      </c>
      <c r="E714" s="247" t="s">
        <v>19</v>
      </c>
      <c r="F714" s="248" t="s">
        <v>1106</v>
      </c>
      <c r="G714" s="246"/>
      <c r="H714" s="249">
        <v>13.539999999999999</v>
      </c>
      <c r="I714" s="250"/>
      <c r="J714" s="246"/>
      <c r="K714" s="246"/>
      <c r="L714" s="251"/>
      <c r="M714" s="252"/>
      <c r="N714" s="253"/>
      <c r="O714" s="253"/>
      <c r="P714" s="253"/>
      <c r="Q714" s="253"/>
      <c r="R714" s="253"/>
      <c r="S714" s="253"/>
      <c r="T714" s="25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55" t="s">
        <v>187</v>
      </c>
      <c r="AU714" s="255" t="s">
        <v>88</v>
      </c>
      <c r="AV714" s="14" t="s">
        <v>88</v>
      </c>
      <c r="AW714" s="14" t="s">
        <v>37</v>
      </c>
      <c r="AX714" s="14" t="s">
        <v>78</v>
      </c>
      <c r="AY714" s="255" t="s">
        <v>173</v>
      </c>
    </row>
    <row r="715" s="15" customFormat="1">
      <c r="A715" s="15"/>
      <c r="B715" s="256"/>
      <c r="C715" s="257"/>
      <c r="D715" s="228" t="s">
        <v>187</v>
      </c>
      <c r="E715" s="258" t="s">
        <v>19</v>
      </c>
      <c r="F715" s="259" t="s">
        <v>191</v>
      </c>
      <c r="G715" s="257"/>
      <c r="H715" s="260">
        <v>48.880000000000003</v>
      </c>
      <c r="I715" s="261"/>
      <c r="J715" s="257"/>
      <c r="K715" s="257"/>
      <c r="L715" s="262"/>
      <c r="M715" s="263"/>
      <c r="N715" s="264"/>
      <c r="O715" s="264"/>
      <c r="P715" s="264"/>
      <c r="Q715" s="264"/>
      <c r="R715" s="264"/>
      <c r="S715" s="264"/>
      <c r="T715" s="26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266" t="s">
        <v>187</v>
      </c>
      <c r="AU715" s="266" t="s">
        <v>88</v>
      </c>
      <c r="AV715" s="15" t="s">
        <v>181</v>
      </c>
      <c r="AW715" s="15" t="s">
        <v>37</v>
      </c>
      <c r="AX715" s="15" t="s">
        <v>86</v>
      </c>
      <c r="AY715" s="266" t="s">
        <v>173</v>
      </c>
    </row>
    <row r="716" s="2" customFormat="1" ht="16.5" customHeight="1">
      <c r="A716" s="41"/>
      <c r="B716" s="42"/>
      <c r="C716" s="215" t="s">
        <v>1107</v>
      </c>
      <c r="D716" s="215" t="s">
        <v>176</v>
      </c>
      <c r="E716" s="216" t="s">
        <v>1108</v>
      </c>
      <c r="F716" s="217" t="s">
        <v>1109</v>
      </c>
      <c r="G716" s="218" t="s">
        <v>328</v>
      </c>
      <c r="H716" s="219">
        <v>92.260000000000005</v>
      </c>
      <c r="I716" s="220"/>
      <c r="J716" s="221">
        <f>ROUND(I716*H716,2)</f>
        <v>0</v>
      </c>
      <c r="K716" s="217" t="s">
        <v>180</v>
      </c>
      <c r="L716" s="47"/>
      <c r="M716" s="222" t="s">
        <v>19</v>
      </c>
      <c r="N716" s="223" t="s">
        <v>49</v>
      </c>
      <c r="O716" s="87"/>
      <c r="P716" s="224">
        <f>O716*H716</f>
        <v>0</v>
      </c>
      <c r="Q716" s="224">
        <v>5.0000000000000002E-05</v>
      </c>
      <c r="R716" s="224">
        <f>Q716*H716</f>
        <v>0.0046130000000000008</v>
      </c>
      <c r="S716" s="224">
        <v>0</v>
      </c>
      <c r="T716" s="225">
        <f>S716*H716</f>
        <v>0</v>
      </c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R716" s="226" t="s">
        <v>294</v>
      </c>
      <c r="AT716" s="226" t="s">
        <v>176</v>
      </c>
      <c r="AU716" s="226" t="s">
        <v>88</v>
      </c>
      <c r="AY716" s="20" t="s">
        <v>173</v>
      </c>
      <c r="BE716" s="227">
        <f>IF(N716="základní",J716,0)</f>
        <v>0</v>
      </c>
      <c r="BF716" s="227">
        <f>IF(N716="snížená",J716,0)</f>
        <v>0</v>
      </c>
      <c r="BG716" s="227">
        <f>IF(N716="zákl. přenesená",J716,0)</f>
        <v>0</v>
      </c>
      <c r="BH716" s="227">
        <f>IF(N716="sníž. přenesená",J716,0)</f>
        <v>0</v>
      </c>
      <c r="BI716" s="227">
        <f>IF(N716="nulová",J716,0)</f>
        <v>0</v>
      </c>
      <c r="BJ716" s="20" t="s">
        <v>86</v>
      </c>
      <c r="BK716" s="227">
        <f>ROUND(I716*H716,2)</f>
        <v>0</v>
      </c>
      <c r="BL716" s="20" t="s">
        <v>294</v>
      </c>
      <c r="BM716" s="226" t="s">
        <v>1110</v>
      </c>
    </row>
    <row r="717" s="2" customFormat="1">
      <c r="A717" s="41"/>
      <c r="B717" s="42"/>
      <c r="C717" s="43"/>
      <c r="D717" s="228" t="s">
        <v>183</v>
      </c>
      <c r="E717" s="43"/>
      <c r="F717" s="229" t="s">
        <v>1111</v>
      </c>
      <c r="G717" s="43"/>
      <c r="H717" s="43"/>
      <c r="I717" s="230"/>
      <c r="J717" s="43"/>
      <c r="K717" s="43"/>
      <c r="L717" s="47"/>
      <c r="M717" s="231"/>
      <c r="N717" s="232"/>
      <c r="O717" s="87"/>
      <c r="P717" s="87"/>
      <c r="Q717" s="87"/>
      <c r="R717" s="87"/>
      <c r="S717" s="87"/>
      <c r="T717" s="88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T717" s="20" t="s">
        <v>183</v>
      </c>
      <c r="AU717" s="20" t="s">
        <v>88</v>
      </c>
    </row>
    <row r="718" s="2" customFormat="1">
      <c r="A718" s="41"/>
      <c r="B718" s="42"/>
      <c r="C718" s="43"/>
      <c r="D718" s="233" t="s">
        <v>185</v>
      </c>
      <c r="E718" s="43"/>
      <c r="F718" s="234" t="s">
        <v>1112</v>
      </c>
      <c r="G718" s="43"/>
      <c r="H718" s="43"/>
      <c r="I718" s="230"/>
      <c r="J718" s="43"/>
      <c r="K718" s="43"/>
      <c r="L718" s="47"/>
      <c r="M718" s="231"/>
      <c r="N718" s="232"/>
      <c r="O718" s="87"/>
      <c r="P718" s="87"/>
      <c r="Q718" s="87"/>
      <c r="R718" s="87"/>
      <c r="S718" s="87"/>
      <c r="T718" s="88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T718" s="20" t="s">
        <v>185</v>
      </c>
      <c r="AU718" s="20" t="s">
        <v>88</v>
      </c>
    </row>
    <row r="719" s="13" customFormat="1">
      <c r="A719" s="13"/>
      <c r="B719" s="235"/>
      <c r="C719" s="236"/>
      <c r="D719" s="228" t="s">
        <v>187</v>
      </c>
      <c r="E719" s="237" t="s">
        <v>19</v>
      </c>
      <c r="F719" s="238" t="s">
        <v>1056</v>
      </c>
      <c r="G719" s="236"/>
      <c r="H719" s="237" t="s">
        <v>19</v>
      </c>
      <c r="I719" s="239"/>
      <c r="J719" s="236"/>
      <c r="K719" s="236"/>
      <c r="L719" s="240"/>
      <c r="M719" s="241"/>
      <c r="N719" s="242"/>
      <c r="O719" s="242"/>
      <c r="P719" s="242"/>
      <c r="Q719" s="242"/>
      <c r="R719" s="242"/>
      <c r="S719" s="242"/>
      <c r="T719" s="24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4" t="s">
        <v>187</v>
      </c>
      <c r="AU719" s="244" t="s">
        <v>88</v>
      </c>
      <c r="AV719" s="13" t="s">
        <v>86</v>
      </c>
      <c r="AW719" s="13" t="s">
        <v>37</v>
      </c>
      <c r="AX719" s="13" t="s">
        <v>78</v>
      </c>
      <c r="AY719" s="244" t="s">
        <v>173</v>
      </c>
    </row>
    <row r="720" s="14" customFormat="1">
      <c r="A720" s="14"/>
      <c r="B720" s="245"/>
      <c r="C720" s="246"/>
      <c r="D720" s="228" t="s">
        <v>187</v>
      </c>
      <c r="E720" s="247" t="s">
        <v>19</v>
      </c>
      <c r="F720" s="248" t="s">
        <v>1113</v>
      </c>
      <c r="G720" s="246"/>
      <c r="H720" s="249">
        <v>17.420000000000002</v>
      </c>
      <c r="I720" s="250"/>
      <c r="J720" s="246"/>
      <c r="K720" s="246"/>
      <c r="L720" s="251"/>
      <c r="M720" s="252"/>
      <c r="N720" s="253"/>
      <c r="O720" s="253"/>
      <c r="P720" s="253"/>
      <c r="Q720" s="253"/>
      <c r="R720" s="253"/>
      <c r="S720" s="253"/>
      <c r="T720" s="25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55" t="s">
        <v>187</v>
      </c>
      <c r="AU720" s="255" t="s">
        <v>88</v>
      </c>
      <c r="AV720" s="14" t="s">
        <v>88</v>
      </c>
      <c r="AW720" s="14" t="s">
        <v>37</v>
      </c>
      <c r="AX720" s="14" t="s">
        <v>78</v>
      </c>
      <c r="AY720" s="255" t="s">
        <v>173</v>
      </c>
    </row>
    <row r="721" s="14" customFormat="1">
      <c r="A721" s="14"/>
      <c r="B721" s="245"/>
      <c r="C721" s="246"/>
      <c r="D721" s="228" t="s">
        <v>187</v>
      </c>
      <c r="E721" s="247" t="s">
        <v>19</v>
      </c>
      <c r="F721" s="248" t="s">
        <v>1114</v>
      </c>
      <c r="G721" s="246"/>
      <c r="H721" s="249">
        <v>20.879999999999999</v>
      </c>
      <c r="I721" s="250"/>
      <c r="J721" s="246"/>
      <c r="K721" s="246"/>
      <c r="L721" s="251"/>
      <c r="M721" s="252"/>
      <c r="N721" s="253"/>
      <c r="O721" s="253"/>
      <c r="P721" s="253"/>
      <c r="Q721" s="253"/>
      <c r="R721" s="253"/>
      <c r="S721" s="253"/>
      <c r="T721" s="25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55" t="s">
        <v>187</v>
      </c>
      <c r="AU721" s="255" t="s">
        <v>88</v>
      </c>
      <c r="AV721" s="14" t="s">
        <v>88</v>
      </c>
      <c r="AW721" s="14" t="s">
        <v>37</v>
      </c>
      <c r="AX721" s="14" t="s">
        <v>78</v>
      </c>
      <c r="AY721" s="255" t="s">
        <v>173</v>
      </c>
    </row>
    <row r="722" s="14" customFormat="1">
      <c r="A722" s="14"/>
      <c r="B722" s="245"/>
      <c r="C722" s="246"/>
      <c r="D722" s="228" t="s">
        <v>187</v>
      </c>
      <c r="E722" s="247" t="s">
        <v>19</v>
      </c>
      <c r="F722" s="248" t="s">
        <v>1115</v>
      </c>
      <c r="G722" s="246"/>
      <c r="H722" s="249">
        <v>18.359999999999999</v>
      </c>
      <c r="I722" s="250"/>
      <c r="J722" s="246"/>
      <c r="K722" s="246"/>
      <c r="L722" s="251"/>
      <c r="M722" s="252"/>
      <c r="N722" s="253"/>
      <c r="O722" s="253"/>
      <c r="P722" s="253"/>
      <c r="Q722" s="253"/>
      <c r="R722" s="253"/>
      <c r="S722" s="253"/>
      <c r="T722" s="25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55" t="s">
        <v>187</v>
      </c>
      <c r="AU722" s="255" t="s">
        <v>88</v>
      </c>
      <c r="AV722" s="14" t="s">
        <v>88</v>
      </c>
      <c r="AW722" s="14" t="s">
        <v>37</v>
      </c>
      <c r="AX722" s="14" t="s">
        <v>78</v>
      </c>
      <c r="AY722" s="255" t="s">
        <v>173</v>
      </c>
    </row>
    <row r="723" s="14" customFormat="1">
      <c r="A723" s="14"/>
      <c r="B723" s="245"/>
      <c r="C723" s="246"/>
      <c r="D723" s="228" t="s">
        <v>187</v>
      </c>
      <c r="E723" s="247" t="s">
        <v>19</v>
      </c>
      <c r="F723" s="248" t="s">
        <v>1116</v>
      </c>
      <c r="G723" s="246"/>
      <c r="H723" s="249">
        <v>15.470000000000001</v>
      </c>
      <c r="I723" s="250"/>
      <c r="J723" s="246"/>
      <c r="K723" s="246"/>
      <c r="L723" s="251"/>
      <c r="M723" s="252"/>
      <c r="N723" s="253"/>
      <c r="O723" s="253"/>
      <c r="P723" s="253"/>
      <c r="Q723" s="253"/>
      <c r="R723" s="253"/>
      <c r="S723" s="253"/>
      <c r="T723" s="25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55" t="s">
        <v>187</v>
      </c>
      <c r="AU723" s="255" t="s">
        <v>88</v>
      </c>
      <c r="AV723" s="14" t="s">
        <v>88</v>
      </c>
      <c r="AW723" s="14" t="s">
        <v>37</v>
      </c>
      <c r="AX723" s="14" t="s">
        <v>78</v>
      </c>
      <c r="AY723" s="255" t="s">
        <v>173</v>
      </c>
    </row>
    <row r="724" s="14" customFormat="1">
      <c r="A724" s="14"/>
      <c r="B724" s="245"/>
      <c r="C724" s="246"/>
      <c r="D724" s="228" t="s">
        <v>187</v>
      </c>
      <c r="E724" s="247" t="s">
        <v>19</v>
      </c>
      <c r="F724" s="248" t="s">
        <v>1117</v>
      </c>
      <c r="G724" s="246"/>
      <c r="H724" s="249">
        <v>6.5899999999999999</v>
      </c>
      <c r="I724" s="250"/>
      <c r="J724" s="246"/>
      <c r="K724" s="246"/>
      <c r="L724" s="251"/>
      <c r="M724" s="252"/>
      <c r="N724" s="253"/>
      <c r="O724" s="253"/>
      <c r="P724" s="253"/>
      <c r="Q724" s="253"/>
      <c r="R724" s="253"/>
      <c r="S724" s="253"/>
      <c r="T724" s="25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55" t="s">
        <v>187</v>
      </c>
      <c r="AU724" s="255" t="s">
        <v>88</v>
      </c>
      <c r="AV724" s="14" t="s">
        <v>88</v>
      </c>
      <c r="AW724" s="14" t="s">
        <v>37</v>
      </c>
      <c r="AX724" s="14" t="s">
        <v>78</v>
      </c>
      <c r="AY724" s="255" t="s">
        <v>173</v>
      </c>
    </row>
    <row r="725" s="14" customFormat="1">
      <c r="A725" s="14"/>
      <c r="B725" s="245"/>
      <c r="C725" s="246"/>
      <c r="D725" s="228" t="s">
        <v>187</v>
      </c>
      <c r="E725" s="247" t="s">
        <v>19</v>
      </c>
      <c r="F725" s="248" t="s">
        <v>1118</v>
      </c>
      <c r="G725" s="246"/>
      <c r="H725" s="249">
        <v>13.539999999999999</v>
      </c>
      <c r="I725" s="250"/>
      <c r="J725" s="246"/>
      <c r="K725" s="246"/>
      <c r="L725" s="251"/>
      <c r="M725" s="252"/>
      <c r="N725" s="253"/>
      <c r="O725" s="253"/>
      <c r="P725" s="253"/>
      <c r="Q725" s="253"/>
      <c r="R725" s="253"/>
      <c r="S725" s="253"/>
      <c r="T725" s="25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55" t="s">
        <v>187</v>
      </c>
      <c r="AU725" s="255" t="s">
        <v>88</v>
      </c>
      <c r="AV725" s="14" t="s">
        <v>88</v>
      </c>
      <c r="AW725" s="14" t="s">
        <v>37</v>
      </c>
      <c r="AX725" s="14" t="s">
        <v>78</v>
      </c>
      <c r="AY725" s="255" t="s">
        <v>173</v>
      </c>
    </row>
    <row r="726" s="15" customFormat="1">
      <c r="A726" s="15"/>
      <c r="B726" s="256"/>
      <c r="C726" s="257"/>
      <c r="D726" s="228" t="s">
        <v>187</v>
      </c>
      <c r="E726" s="258" t="s">
        <v>19</v>
      </c>
      <c r="F726" s="259" t="s">
        <v>191</v>
      </c>
      <c r="G726" s="257"/>
      <c r="H726" s="260">
        <v>92.260000000000005</v>
      </c>
      <c r="I726" s="261"/>
      <c r="J726" s="257"/>
      <c r="K726" s="257"/>
      <c r="L726" s="262"/>
      <c r="M726" s="263"/>
      <c r="N726" s="264"/>
      <c r="O726" s="264"/>
      <c r="P726" s="264"/>
      <c r="Q726" s="264"/>
      <c r="R726" s="264"/>
      <c r="S726" s="264"/>
      <c r="T726" s="26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T726" s="266" t="s">
        <v>187</v>
      </c>
      <c r="AU726" s="266" t="s">
        <v>88</v>
      </c>
      <c r="AV726" s="15" t="s">
        <v>181</v>
      </c>
      <c r="AW726" s="15" t="s">
        <v>37</v>
      </c>
      <c r="AX726" s="15" t="s">
        <v>86</v>
      </c>
      <c r="AY726" s="266" t="s">
        <v>173</v>
      </c>
    </row>
    <row r="727" s="2" customFormat="1" ht="16.5" customHeight="1">
      <c r="A727" s="41"/>
      <c r="B727" s="42"/>
      <c r="C727" s="215" t="s">
        <v>1119</v>
      </c>
      <c r="D727" s="215" t="s">
        <v>176</v>
      </c>
      <c r="E727" s="216" t="s">
        <v>1120</v>
      </c>
      <c r="F727" s="217" t="s">
        <v>1121</v>
      </c>
      <c r="G727" s="218" t="s">
        <v>422</v>
      </c>
      <c r="H727" s="219">
        <v>32</v>
      </c>
      <c r="I727" s="220"/>
      <c r="J727" s="221">
        <f>ROUND(I727*H727,2)</f>
        <v>0</v>
      </c>
      <c r="K727" s="217" t="s">
        <v>180</v>
      </c>
      <c r="L727" s="47"/>
      <c r="M727" s="222" t="s">
        <v>19</v>
      </c>
      <c r="N727" s="223" t="s">
        <v>49</v>
      </c>
      <c r="O727" s="87"/>
      <c r="P727" s="224">
        <f>O727*H727</f>
        <v>0</v>
      </c>
      <c r="Q727" s="224">
        <v>3.0000000000000001E-05</v>
      </c>
      <c r="R727" s="224">
        <f>Q727*H727</f>
        <v>0.00096000000000000002</v>
      </c>
      <c r="S727" s="224">
        <v>0</v>
      </c>
      <c r="T727" s="225">
        <f>S727*H727</f>
        <v>0</v>
      </c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R727" s="226" t="s">
        <v>294</v>
      </c>
      <c r="AT727" s="226" t="s">
        <v>176</v>
      </c>
      <c r="AU727" s="226" t="s">
        <v>88</v>
      </c>
      <c r="AY727" s="20" t="s">
        <v>173</v>
      </c>
      <c r="BE727" s="227">
        <f>IF(N727="základní",J727,0)</f>
        <v>0</v>
      </c>
      <c r="BF727" s="227">
        <f>IF(N727="snížená",J727,0)</f>
        <v>0</v>
      </c>
      <c r="BG727" s="227">
        <f>IF(N727="zákl. přenesená",J727,0)</f>
        <v>0</v>
      </c>
      <c r="BH727" s="227">
        <f>IF(N727="sníž. přenesená",J727,0)</f>
        <v>0</v>
      </c>
      <c r="BI727" s="227">
        <f>IF(N727="nulová",J727,0)</f>
        <v>0</v>
      </c>
      <c r="BJ727" s="20" t="s">
        <v>86</v>
      </c>
      <c r="BK727" s="227">
        <f>ROUND(I727*H727,2)</f>
        <v>0</v>
      </c>
      <c r="BL727" s="20" t="s">
        <v>294</v>
      </c>
      <c r="BM727" s="226" t="s">
        <v>1122</v>
      </c>
    </row>
    <row r="728" s="2" customFormat="1">
      <c r="A728" s="41"/>
      <c r="B728" s="42"/>
      <c r="C728" s="43"/>
      <c r="D728" s="228" t="s">
        <v>183</v>
      </c>
      <c r="E728" s="43"/>
      <c r="F728" s="229" t="s">
        <v>1123</v>
      </c>
      <c r="G728" s="43"/>
      <c r="H728" s="43"/>
      <c r="I728" s="230"/>
      <c r="J728" s="43"/>
      <c r="K728" s="43"/>
      <c r="L728" s="47"/>
      <c r="M728" s="231"/>
      <c r="N728" s="232"/>
      <c r="O728" s="87"/>
      <c r="P728" s="87"/>
      <c r="Q728" s="87"/>
      <c r="R728" s="87"/>
      <c r="S728" s="87"/>
      <c r="T728" s="88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T728" s="20" t="s">
        <v>183</v>
      </c>
      <c r="AU728" s="20" t="s">
        <v>88</v>
      </c>
    </row>
    <row r="729" s="2" customFormat="1">
      <c r="A729" s="41"/>
      <c r="B729" s="42"/>
      <c r="C729" s="43"/>
      <c r="D729" s="233" t="s">
        <v>185</v>
      </c>
      <c r="E729" s="43"/>
      <c r="F729" s="234" t="s">
        <v>1124</v>
      </c>
      <c r="G729" s="43"/>
      <c r="H729" s="43"/>
      <c r="I729" s="230"/>
      <c r="J729" s="43"/>
      <c r="K729" s="43"/>
      <c r="L729" s="47"/>
      <c r="M729" s="231"/>
      <c r="N729" s="232"/>
      <c r="O729" s="87"/>
      <c r="P729" s="87"/>
      <c r="Q729" s="87"/>
      <c r="R729" s="87"/>
      <c r="S729" s="87"/>
      <c r="T729" s="88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T729" s="20" t="s">
        <v>185</v>
      </c>
      <c r="AU729" s="20" t="s">
        <v>88</v>
      </c>
    </row>
    <row r="730" s="13" customFormat="1">
      <c r="A730" s="13"/>
      <c r="B730" s="235"/>
      <c r="C730" s="236"/>
      <c r="D730" s="228" t="s">
        <v>187</v>
      </c>
      <c r="E730" s="237" t="s">
        <v>19</v>
      </c>
      <c r="F730" s="238" t="s">
        <v>1056</v>
      </c>
      <c r="G730" s="236"/>
      <c r="H730" s="237" t="s">
        <v>19</v>
      </c>
      <c r="I730" s="239"/>
      <c r="J730" s="236"/>
      <c r="K730" s="236"/>
      <c r="L730" s="240"/>
      <c r="M730" s="241"/>
      <c r="N730" s="242"/>
      <c r="O730" s="242"/>
      <c r="P730" s="242"/>
      <c r="Q730" s="242"/>
      <c r="R730" s="242"/>
      <c r="S730" s="242"/>
      <c r="T730" s="24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44" t="s">
        <v>187</v>
      </c>
      <c r="AU730" s="244" t="s">
        <v>88</v>
      </c>
      <c r="AV730" s="13" t="s">
        <v>86</v>
      </c>
      <c r="AW730" s="13" t="s">
        <v>37</v>
      </c>
      <c r="AX730" s="13" t="s">
        <v>78</v>
      </c>
      <c r="AY730" s="244" t="s">
        <v>173</v>
      </c>
    </row>
    <row r="731" s="14" customFormat="1">
      <c r="A731" s="14"/>
      <c r="B731" s="245"/>
      <c r="C731" s="246"/>
      <c r="D731" s="228" t="s">
        <v>187</v>
      </c>
      <c r="E731" s="247" t="s">
        <v>19</v>
      </c>
      <c r="F731" s="248" t="s">
        <v>1125</v>
      </c>
      <c r="G731" s="246"/>
      <c r="H731" s="249">
        <v>6</v>
      </c>
      <c r="I731" s="250"/>
      <c r="J731" s="246"/>
      <c r="K731" s="246"/>
      <c r="L731" s="251"/>
      <c r="M731" s="252"/>
      <c r="N731" s="253"/>
      <c r="O731" s="253"/>
      <c r="P731" s="253"/>
      <c r="Q731" s="253"/>
      <c r="R731" s="253"/>
      <c r="S731" s="253"/>
      <c r="T731" s="25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55" t="s">
        <v>187</v>
      </c>
      <c r="AU731" s="255" t="s">
        <v>88</v>
      </c>
      <c r="AV731" s="14" t="s">
        <v>88</v>
      </c>
      <c r="AW731" s="14" t="s">
        <v>37</v>
      </c>
      <c r="AX731" s="14" t="s">
        <v>78</v>
      </c>
      <c r="AY731" s="255" t="s">
        <v>173</v>
      </c>
    </row>
    <row r="732" s="14" customFormat="1">
      <c r="A732" s="14"/>
      <c r="B732" s="245"/>
      <c r="C732" s="246"/>
      <c r="D732" s="228" t="s">
        <v>187</v>
      </c>
      <c r="E732" s="247" t="s">
        <v>19</v>
      </c>
      <c r="F732" s="248" t="s">
        <v>1126</v>
      </c>
      <c r="G732" s="246"/>
      <c r="H732" s="249">
        <v>5</v>
      </c>
      <c r="I732" s="250"/>
      <c r="J732" s="246"/>
      <c r="K732" s="246"/>
      <c r="L732" s="251"/>
      <c r="M732" s="252"/>
      <c r="N732" s="253"/>
      <c r="O732" s="253"/>
      <c r="P732" s="253"/>
      <c r="Q732" s="253"/>
      <c r="R732" s="253"/>
      <c r="S732" s="253"/>
      <c r="T732" s="25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55" t="s">
        <v>187</v>
      </c>
      <c r="AU732" s="255" t="s">
        <v>88</v>
      </c>
      <c r="AV732" s="14" t="s">
        <v>88</v>
      </c>
      <c r="AW732" s="14" t="s">
        <v>37</v>
      </c>
      <c r="AX732" s="14" t="s">
        <v>78</v>
      </c>
      <c r="AY732" s="255" t="s">
        <v>173</v>
      </c>
    </row>
    <row r="733" s="14" customFormat="1">
      <c r="A733" s="14"/>
      <c r="B733" s="245"/>
      <c r="C733" s="246"/>
      <c r="D733" s="228" t="s">
        <v>187</v>
      </c>
      <c r="E733" s="247" t="s">
        <v>19</v>
      </c>
      <c r="F733" s="248" t="s">
        <v>1127</v>
      </c>
      <c r="G733" s="246"/>
      <c r="H733" s="249">
        <v>5</v>
      </c>
      <c r="I733" s="250"/>
      <c r="J733" s="246"/>
      <c r="K733" s="246"/>
      <c r="L733" s="251"/>
      <c r="M733" s="252"/>
      <c r="N733" s="253"/>
      <c r="O733" s="253"/>
      <c r="P733" s="253"/>
      <c r="Q733" s="253"/>
      <c r="R733" s="253"/>
      <c r="S733" s="253"/>
      <c r="T733" s="25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55" t="s">
        <v>187</v>
      </c>
      <c r="AU733" s="255" t="s">
        <v>88</v>
      </c>
      <c r="AV733" s="14" t="s">
        <v>88</v>
      </c>
      <c r="AW733" s="14" t="s">
        <v>37</v>
      </c>
      <c r="AX733" s="14" t="s">
        <v>78</v>
      </c>
      <c r="AY733" s="255" t="s">
        <v>173</v>
      </c>
    </row>
    <row r="734" s="14" customFormat="1">
      <c r="A734" s="14"/>
      <c r="B734" s="245"/>
      <c r="C734" s="246"/>
      <c r="D734" s="228" t="s">
        <v>187</v>
      </c>
      <c r="E734" s="247" t="s">
        <v>19</v>
      </c>
      <c r="F734" s="248" t="s">
        <v>1128</v>
      </c>
      <c r="G734" s="246"/>
      <c r="H734" s="249">
        <v>4</v>
      </c>
      <c r="I734" s="250"/>
      <c r="J734" s="246"/>
      <c r="K734" s="246"/>
      <c r="L734" s="251"/>
      <c r="M734" s="252"/>
      <c r="N734" s="253"/>
      <c r="O734" s="253"/>
      <c r="P734" s="253"/>
      <c r="Q734" s="253"/>
      <c r="R734" s="253"/>
      <c r="S734" s="253"/>
      <c r="T734" s="25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55" t="s">
        <v>187</v>
      </c>
      <c r="AU734" s="255" t="s">
        <v>88</v>
      </c>
      <c r="AV734" s="14" t="s">
        <v>88</v>
      </c>
      <c r="AW734" s="14" t="s">
        <v>37</v>
      </c>
      <c r="AX734" s="14" t="s">
        <v>78</v>
      </c>
      <c r="AY734" s="255" t="s">
        <v>173</v>
      </c>
    </row>
    <row r="735" s="14" customFormat="1">
      <c r="A735" s="14"/>
      <c r="B735" s="245"/>
      <c r="C735" s="246"/>
      <c r="D735" s="228" t="s">
        <v>187</v>
      </c>
      <c r="E735" s="247" t="s">
        <v>19</v>
      </c>
      <c r="F735" s="248" t="s">
        <v>1129</v>
      </c>
      <c r="G735" s="246"/>
      <c r="H735" s="249">
        <v>4</v>
      </c>
      <c r="I735" s="250"/>
      <c r="J735" s="246"/>
      <c r="K735" s="246"/>
      <c r="L735" s="251"/>
      <c r="M735" s="252"/>
      <c r="N735" s="253"/>
      <c r="O735" s="253"/>
      <c r="P735" s="253"/>
      <c r="Q735" s="253"/>
      <c r="R735" s="253"/>
      <c r="S735" s="253"/>
      <c r="T735" s="25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55" t="s">
        <v>187</v>
      </c>
      <c r="AU735" s="255" t="s">
        <v>88</v>
      </c>
      <c r="AV735" s="14" t="s">
        <v>88</v>
      </c>
      <c r="AW735" s="14" t="s">
        <v>37</v>
      </c>
      <c r="AX735" s="14" t="s">
        <v>78</v>
      </c>
      <c r="AY735" s="255" t="s">
        <v>173</v>
      </c>
    </row>
    <row r="736" s="14" customFormat="1">
      <c r="A736" s="14"/>
      <c r="B736" s="245"/>
      <c r="C736" s="246"/>
      <c r="D736" s="228" t="s">
        <v>187</v>
      </c>
      <c r="E736" s="247" t="s">
        <v>19</v>
      </c>
      <c r="F736" s="248" t="s">
        <v>1130</v>
      </c>
      <c r="G736" s="246"/>
      <c r="H736" s="249">
        <v>8</v>
      </c>
      <c r="I736" s="250"/>
      <c r="J736" s="246"/>
      <c r="K736" s="246"/>
      <c r="L736" s="251"/>
      <c r="M736" s="252"/>
      <c r="N736" s="253"/>
      <c r="O736" s="253"/>
      <c r="P736" s="253"/>
      <c r="Q736" s="253"/>
      <c r="R736" s="253"/>
      <c r="S736" s="253"/>
      <c r="T736" s="25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55" t="s">
        <v>187</v>
      </c>
      <c r="AU736" s="255" t="s">
        <v>88</v>
      </c>
      <c r="AV736" s="14" t="s">
        <v>88</v>
      </c>
      <c r="AW736" s="14" t="s">
        <v>37</v>
      </c>
      <c r="AX736" s="14" t="s">
        <v>78</v>
      </c>
      <c r="AY736" s="255" t="s">
        <v>173</v>
      </c>
    </row>
    <row r="737" s="15" customFormat="1">
      <c r="A737" s="15"/>
      <c r="B737" s="256"/>
      <c r="C737" s="257"/>
      <c r="D737" s="228" t="s">
        <v>187</v>
      </c>
      <c r="E737" s="258" t="s">
        <v>19</v>
      </c>
      <c r="F737" s="259" t="s">
        <v>191</v>
      </c>
      <c r="G737" s="257"/>
      <c r="H737" s="260">
        <v>32</v>
      </c>
      <c r="I737" s="261"/>
      <c r="J737" s="257"/>
      <c r="K737" s="257"/>
      <c r="L737" s="262"/>
      <c r="M737" s="263"/>
      <c r="N737" s="264"/>
      <c r="O737" s="264"/>
      <c r="P737" s="264"/>
      <c r="Q737" s="264"/>
      <c r="R737" s="264"/>
      <c r="S737" s="264"/>
      <c r="T737" s="26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T737" s="266" t="s">
        <v>187</v>
      </c>
      <c r="AU737" s="266" t="s">
        <v>88</v>
      </c>
      <c r="AV737" s="15" t="s">
        <v>181</v>
      </c>
      <c r="AW737" s="15" t="s">
        <v>37</v>
      </c>
      <c r="AX737" s="15" t="s">
        <v>86</v>
      </c>
      <c r="AY737" s="266" t="s">
        <v>173</v>
      </c>
    </row>
    <row r="738" s="2" customFormat="1" ht="16.5" customHeight="1">
      <c r="A738" s="41"/>
      <c r="B738" s="42"/>
      <c r="C738" s="215" t="s">
        <v>1131</v>
      </c>
      <c r="D738" s="215" t="s">
        <v>176</v>
      </c>
      <c r="E738" s="216" t="s">
        <v>1132</v>
      </c>
      <c r="F738" s="217" t="s">
        <v>1133</v>
      </c>
      <c r="G738" s="218" t="s">
        <v>422</v>
      </c>
      <c r="H738" s="219">
        <v>22</v>
      </c>
      <c r="I738" s="220"/>
      <c r="J738" s="221">
        <f>ROUND(I738*H738,2)</f>
        <v>0</v>
      </c>
      <c r="K738" s="217" t="s">
        <v>180</v>
      </c>
      <c r="L738" s="47"/>
      <c r="M738" s="222" t="s">
        <v>19</v>
      </c>
      <c r="N738" s="223" t="s">
        <v>49</v>
      </c>
      <c r="O738" s="87"/>
      <c r="P738" s="224">
        <f>O738*H738</f>
        <v>0</v>
      </c>
      <c r="Q738" s="224">
        <v>3.0000000000000001E-05</v>
      </c>
      <c r="R738" s="224">
        <f>Q738*H738</f>
        <v>0.00066</v>
      </c>
      <c r="S738" s="224">
        <v>0</v>
      </c>
      <c r="T738" s="225">
        <f>S738*H738</f>
        <v>0</v>
      </c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R738" s="226" t="s">
        <v>294</v>
      </c>
      <c r="AT738" s="226" t="s">
        <v>176</v>
      </c>
      <c r="AU738" s="226" t="s">
        <v>88</v>
      </c>
      <c r="AY738" s="20" t="s">
        <v>173</v>
      </c>
      <c r="BE738" s="227">
        <f>IF(N738="základní",J738,0)</f>
        <v>0</v>
      </c>
      <c r="BF738" s="227">
        <f>IF(N738="snížená",J738,0)</f>
        <v>0</v>
      </c>
      <c r="BG738" s="227">
        <f>IF(N738="zákl. přenesená",J738,0)</f>
        <v>0</v>
      </c>
      <c r="BH738" s="227">
        <f>IF(N738="sníž. přenesená",J738,0)</f>
        <v>0</v>
      </c>
      <c r="BI738" s="227">
        <f>IF(N738="nulová",J738,0)</f>
        <v>0</v>
      </c>
      <c r="BJ738" s="20" t="s">
        <v>86</v>
      </c>
      <c r="BK738" s="227">
        <f>ROUND(I738*H738,2)</f>
        <v>0</v>
      </c>
      <c r="BL738" s="20" t="s">
        <v>294</v>
      </c>
      <c r="BM738" s="226" t="s">
        <v>1134</v>
      </c>
    </row>
    <row r="739" s="2" customFormat="1">
      <c r="A739" s="41"/>
      <c r="B739" s="42"/>
      <c r="C739" s="43"/>
      <c r="D739" s="228" t="s">
        <v>183</v>
      </c>
      <c r="E739" s="43"/>
      <c r="F739" s="229" t="s">
        <v>1135</v>
      </c>
      <c r="G739" s="43"/>
      <c r="H739" s="43"/>
      <c r="I739" s="230"/>
      <c r="J739" s="43"/>
      <c r="K739" s="43"/>
      <c r="L739" s="47"/>
      <c r="M739" s="231"/>
      <c r="N739" s="232"/>
      <c r="O739" s="87"/>
      <c r="P739" s="87"/>
      <c r="Q739" s="87"/>
      <c r="R739" s="87"/>
      <c r="S739" s="87"/>
      <c r="T739" s="88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T739" s="20" t="s">
        <v>183</v>
      </c>
      <c r="AU739" s="20" t="s">
        <v>88</v>
      </c>
    </row>
    <row r="740" s="2" customFormat="1">
      <c r="A740" s="41"/>
      <c r="B740" s="42"/>
      <c r="C740" s="43"/>
      <c r="D740" s="233" t="s">
        <v>185</v>
      </c>
      <c r="E740" s="43"/>
      <c r="F740" s="234" t="s">
        <v>1136</v>
      </c>
      <c r="G740" s="43"/>
      <c r="H740" s="43"/>
      <c r="I740" s="230"/>
      <c r="J740" s="43"/>
      <c r="K740" s="43"/>
      <c r="L740" s="47"/>
      <c r="M740" s="231"/>
      <c r="N740" s="232"/>
      <c r="O740" s="87"/>
      <c r="P740" s="87"/>
      <c r="Q740" s="87"/>
      <c r="R740" s="87"/>
      <c r="S740" s="87"/>
      <c r="T740" s="88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T740" s="20" t="s">
        <v>185</v>
      </c>
      <c r="AU740" s="20" t="s">
        <v>88</v>
      </c>
    </row>
    <row r="741" s="13" customFormat="1">
      <c r="A741" s="13"/>
      <c r="B741" s="235"/>
      <c r="C741" s="236"/>
      <c r="D741" s="228" t="s">
        <v>187</v>
      </c>
      <c r="E741" s="237" t="s">
        <v>19</v>
      </c>
      <c r="F741" s="238" t="s">
        <v>1056</v>
      </c>
      <c r="G741" s="236"/>
      <c r="H741" s="237" t="s">
        <v>19</v>
      </c>
      <c r="I741" s="239"/>
      <c r="J741" s="236"/>
      <c r="K741" s="236"/>
      <c r="L741" s="240"/>
      <c r="M741" s="241"/>
      <c r="N741" s="242"/>
      <c r="O741" s="242"/>
      <c r="P741" s="242"/>
      <c r="Q741" s="242"/>
      <c r="R741" s="242"/>
      <c r="S741" s="242"/>
      <c r="T741" s="24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44" t="s">
        <v>187</v>
      </c>
      <c r="AU741" s="244" t="s">
        <v>88</v>
      </c>
      <c r="AV741" s="13" t="s">
        <v>86</v>
      </c>
      <c r="AW741" s="13" t="s">
        <v>37</v>
      </c>
      <c r="AX741" s="13" t="s">
        <v>78</v>
      </c>
      <c r="AY741" s="244" t="s">
        <v>173</v>
      </c>
    </row>
    <row r="742" s="14" customFormat="1">
      <c r="A742" s="14"/>
      <c r="B742" s="245"/>
      <c r="C742" s="246"/>
      <c r="D742" s="228" t="s">
        <v>187</v>
      </c>
      <c r="E742" s="247" t="s">
        <v>19</v>
      </c>
      <c r="F742" s="248" t="s">
        <v>1137</v>
      </c>
      <c r="G742" s="246"/>
      <c r="H742" s="249">
        <v>4</v>
      </c>
      <c r="I742" s="250"/>
      <c r="J742" s="246"/>
      <c r="K742" s="246"/>
      <c r="L742" s="251"/>
      <c r="M742" s="252"/>
      <c r="N742" s="253"/>
      <c r="O742" s="253"/>
      <c r="P742" s="253"/>
      <c r="Q742" s="253"/>
      <c r="R742" s="253"/>
      <c r="S742" s="253"/>
      <c r="T742" s="25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55" t="s">
        <v>187</v>
      </c>
      <c r="AU742" s="255" t="s">
        <v>88</v>
      </c>
      <c r="AV742" s="14" t="s">
        <v>88</v>
      </c>
      <c r="AW742" s="14" t="s">
        <v>37</v>
      </c>
      <c r="AX742" s="14" t="s">
        <v>78</v>
      </c>
      <c r="AY742" s="255" t="s">
        <v>173</v>
      </c>
    </row>
    <row r="743" s="14" customFormat="1">
      <c r="A743" s="14"/>
      <c r="B743" s="245"/>
      <c r="C743" s="246"/>
      <c r="D743" s="228" t="s">
        <v>187</v>
      </c>
      <c r="E743" s="247" t="s">
        <v>19</v>
      </c>
      <c r="F743" s="248" t="s">
        <v>1126</v>
      </c>
      <c r="G743" s="246"/>
      <c r="H743" s="249">
        <v>5</v>
      </c>
      <c r="I743" s="250"/>
      <c r="J743" s="246"/>
      <c r="K743" s="246"/>
      <c r="L743" s="251"/>
      <c r="M743" s="252"/>
      <c r="N743" s="253"/>
      <c r="O743" s="253"/>
      <c r="P743" s="253"/>
      <c r="Q743" s="253"/>
      <c r="R743" s="253"/>
      <c r="S743" s="253"/>
      <c r="T743" s="25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55" t="s">
        <v>187</v>
      </c>
      <c r="AU743" s="255" t="s">
        <v>88</v>
      </c>
      <c r="AV743" s="14" t="s">
        <v>88</v>
      </c>
      <c r="AW743" s="14" t="s">
        <v>37</v>
      </c>
      <c r="AX743" s="14" t="s">
        <v>78</v>
      </c>
      <c r="AY743" s="255" t="s">
        <v>173</v>
      </c>
    </row>
    <row r="744" s="14" customFormat="1">
      <c r="A744" s="14"/>
      <c r="B744" s="245"/>
      <c r="C744" s="246"/>
      <c r="D744" s="228" t="s">
        <v>187</v>
      </c>
      <c r="E744" s="247" t="s">
        <v>19</v>
      </c>
      <c r="F744" s="248" t="s">
        <v>1127</v>
      </c>
      <c r="G744" s="246"/>
      <c r="H744" s="249">
        <v>5</v>
      </c>
      <c r="I744" s="250"/>
      <c r="J744" s="246"/>
      <c r="K744" s="246"/>
      <c r="L744" s="251"/>
      <c r="M744" s="252"/>
      <c r="N744" s="253"/>
      <c r="O744" s="253"/>
      <c r="P744" s="253"/>
      <c r="Q744" s="253"/>
      <c r="R744" s="253"/>
      <c r="S744" s="253"/>
      <c r="T744" s="25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55" t="s">
        <v>187</v>
      </c>
      <c r="AU744" s="255" t="s">
        <v>88</v>
      </c>
      <c r="AV744" s="14" t="s">
        <v>88</v>
      </c>
      <c r="AW744" s="14" t="s">
        <v>37</v>
      </c>
      <c r="AX744" s="14" t="s">
        <v>78</v>
      </c>
      <c r="AY744" s="255" t="s">
        <v>173</v>
      </c>
    </row>
    <row r="745" s="14" customFormat="1">
      <c r="A745" s="14"/>
      <c r="B745" s="245"/>
      <c r="C745" s="246"/>
      <c r="D745" s="228" t="s">
        <v>187</v>
      </c>
      <c r="E745" s="247" t="s">
        <v>19</v>
      </c>
      <c r="F745" s="248" t="s">
        <v>1138</v>
      </c>
      <c r="G745" s="246"/>
      <c r="H745" s="249">
        <v>2</v>
      </c>
      <c r="I745" s="250"/>
      <c r="J745" s="246"/>
      <c r="K745" s="246"/>
      <c r="L745" s="251"/>
      <c r="M745" s="252"/>
      <c r="N745" s="253"/>
      <c r="O745" s="253"/>
      <c r="P745" s="253"/>
      <c r="Q745" s="253"/>
      <c r="R745" s="253"/>
      <c r="S745" s="253"/>
      <c r="T745" s="25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55" t="s">
        <v>187</v>
      </c>
      <c r="AU745" s="255" t="s">
        <v>88</v>
      </c>
      <c r="AV745" s="14" t="s">
        <v>88</v>
      </c>
      <c r="AW745" s="14" t="s">
        <v>37</v>
      </c>
      <c r="AX745" s="14" t="s">
        <v>78</v>
      </c>
      <c r="AY745" s="255" t="s">
        <v>173</v>
      </c>
    </row>
    <row r="746" s="14" customFormat="1">
      <c r="A746" s="14"/>
      <c r="B746" s="245"/>
      <c r="C746" s="246"/>
      <c r="D746" s="228" t="s">
        <v>187</v>
      </c>
      <c r="E746" s="247" t="s">
        <v>19</v>
      </c>
      <c r="F746" s="248" t="s">
        <v>1139</v>
      </c>
      <c r="G746" s="246"/>
      <c r="H746" s="249">
        <v>2</v>
      </c>
      <c r="I746" s="250"/>
      <c r="J746" s="246"/>
      <c r="K746" s="246"/>
      <c r="L746" s="251"/>
      <c r="M746" s="252"/>
      <c r="N746" s="253"/>
      <c r="O746" s="253"/>
      <c r="P746" s="253"/>
      <c r="Q746" s="253"/>
      <c r="R746" s="253"/>
      <c r="S746" s="253"/>
      <c r="T746" s="25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55" t="s">
        <v>187</v>
      </c>
      <c r="AU746" s="255" t="s">
        <v>88</v>
      </c>
      <c r="AV746" s="14" t="s">
        <v>88</v>
      </c>
      <c r="AW746" s="14" t="s">
        <v>37</v>
      </c>
      <c r="AX746" s="14" t="s">
        <v>78</v>
      </c>
      <c r="AY746" s="255" t="s">
        <v>173</v>
      </c>
    </row>
    <row r="747" s="14" customFormat="1">
      <c r="A747" s="14"/>
      <c r="B747" s="245"/>
      <c r="C747" s="246"/>
      <c r="D747" s="228" t="s">
        <v>187</v>
      </c>
      <c r="E747" s="247" t="s">
        <v>19</v>
      </c>
      <c r="F747" s="248" t="s">
        <v>1140</v>
      </c>
      <c r="G747" s="246"/>
      <c r="H747" s="249">
        <v>4</v>
      </c>
      <c r="I747" s="250"/>
      <c r="J747" s="246"/>
      <c r="K747" s="246"/>
      <c r="L747" s="251"/>
      <c r="M747" s="252"/>
      <c r="N747" s="253"/>
      <c r="O747" s="253"/>
      <c r="P747" s="253"/>
      <c r="Q747" s="253"/>
      <c r="R747" s="253"/>
      <c r="S747" s="253"/>
      <c r="T747" s="25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55" t="s">
        <v>187</v>
      </c>
      <c r="AU747" s="255" t="s">
        <v>88</v>
      </c>
      <c r="AV747" s="14" t="s">
        <v>88</v>
      </c>
      <c r="AW747" s="14" t="s">
        <v>37</v>
      </c>
      <c r="AX747" s="14" t="s">
        <v>78</v>
      </c>
      <c r="AY747" s="255" t="s">
        <v>173</v>
      </c>
    </row>
    <row r="748" s="15" customFormat="1">
      <c r="A748" s="15"/>
      <c r="B748" s="256"/>
      <c r="C748" s="257"/>
      <c r="D748" s="228" t="s">
        <v>187</v>
      </c>
      <c r="E748" s="258" t="s">
        <v>19</v>
      </c>
      <c r="F748" s="259" t="s">
        <v>191</v>
      </c>
      <c r="G748" s="257"/>
      <c r="H748" s="260">
        <v>22</v>
      </c>
      <c r="I748" s="261"/>
      <c r="J748" s="257"/>
      <c r="K748" s="257"/>
      <c r="L748" s="262"/>
      <c r="M748" s="263"/>
      <c r="N748" s="264"/>
      <c r="O748" s="264"/>
      <c r="P748" s="264"/>
      <c r="Q748" s="264"/>
      <c r="R748" s="264"/>
      <c r="S748" s="264"/>
      <c r="T748" s="26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T748" s="266" t="s">
        <v>187</v>
      </c>
      <c r="AU748" s="266" t="s">
        <v>88</v>
      </c>
      <c r="AV748" s="15" t="s">
        <v>181</v>
      </c>
      <c r="AW748" s="15" t="s">
        <v>37</v>
      </c>
      <c r="AX748" s="15" t="s">
        <v>86</v>
      </c>
      <c r="AY748" s="266" t="s">
        <v>173</v>
      </c>
    </row>
    <row r="749" s="2" customFormat="1" ht="16.5" customHeight="1">
      <c r="A749" s="41"/>
      <c r="B749" s="42"/>
      <c r="C749" s="267" t="s">
        <v>1141</v>
      </c>
      <c r="D749" s="267" t="s">
        <v>395</v>
      </c>
      <c r="E749" s="268" t="s">
        <v>1142</v>
      </c>
      <c r="F749" s="269" t="s">
        <v>1143</v>
      </c>
      <c r="G749" s="270" t="s">
        <v>328</v>
      </c>
      <c r="H749" s="271">
        <v>92.260000000000005</v>
      </c>
      <c r="I749" s="272"/>
      <c r="J749" s="273">
        <f>ROUND(I749*H749,2)</f>
        <v>0</v>
      </c>
      <c r="K749" s="269" t="s">
        <v>19</v>
      </c>
      <c r="L749" s="274"/>
      <c r="M749" s="275" t="s">
        <v>19</v>
      </c>
      <c r="N749" s="276" t="s">
        <v>49</v>
      </c>
      <c r="O749" s="87"/>
      <c r="P749" s="224">
        <f>O749*H749</f>
        <v>0</v>
      </c>
      <c r="Q749" s="224">
        <v>0</v>
      </c>
      <c r="R749" s="224">
        <f>Q749*H749</f>
        <v>0</v>
      </c>
      <c r="S749" s="224">
        <v>0</v>
      </c>
      <c r="T749" s="225">
        <f>S749*H749</f>
        <v>0</v>
      </c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R749" s="226" t="s">
        <v>398</v>
      </c>
      <c r="AT749" s="226" t="s">
        <v>395</v>
      </c>
      <c r="AU749" s="226" t="s">
        <v>88</v>
      </c>
      <c r="AY749" s="20" t="s">
        <v>173</v>
      </c>
      <c r="BE749" s="227">
        <f>IF(N749="základní",J749,0)</f>
        <v>0</v>
      </c>
      <c r="BF749" s="227">
        <f>IF(N749="snížená",J749,0)</f>
        <v>0</v>
      </c>
      <c r="BG749" s="227">
        <f>IF(N749="zákl. přenesená",J749,0)</f>
        <v>0</v>
      </c>
      <c r="BH749" s="227">
        <f>IF(N749="sníž. přenesená",J749,0)</f>
        <v>0</v>
      </c>
      <c r="BI749" s="227">
        <f>IF(N749="nulová",J749,0)</f>
        <v>0</v>
      </c>
      <c r="BJ749" s="20" t="s">
        <v>86</v>
      </c>
      <c r="BK749" s="227">
        <f>ROUND(I749*H749,2)</f>
        <v>0</v>
      </c>
      <c r="BL749" s="20" t="s">
        <v>294</v>
      </c>
      <c r="BM749" s="226" t="s">
        <v>1144</v>
      </c>
    </row>
    <row r="750" s="2" customFormat="1">
      <c r="A750" s="41"/>
      <c r="B750" s="42"/>
      <c r="C750" s="43"/>
      <c r="D750" s="228" t="s">
        <v>183</v>
      </c>
      <c r="E750" s="43"/>
      <c r="F750" s="229" t="s">
        <v>1143</v>
      </c>
      <c r="G750" s="43"/>
      <c r="H750" s="43"/>
      <c r="I750" s="230"/>
      <c r="J750" s="43"/>
      <c r="K750" s="43"/>
      <c r="L750" s="47"/>
      <c r="M750" s="231"/>
      <c r="N750" s="232"/>
      <c r="O750" s="87"/>
      <c r="P750" s="87"/>
      <c r="Q750" s="87"/>
      <c r="R750" s="87"/>
      <c r="S750" s="87"/>
      <c r="T750" s="88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T750" s="20" t="s">
        <v>183</v>
      </c>
      <c r="AU750" s="20" t="s">
        <v>88</v>
      </c>
    </row>
    <row r="751" s="2" customFormat="1" ht="16.5" customHeight="1">
      <c r="A751" s="41"/>
      <c r="B751" s="42"/>
      <c r="C751" s="215" t="s">
        <v>1145</v>
      </c>
      <c r="D751" s="215" t="s">
        <v>176</v>
      </c>
      <c r="E751" s="216" t="s">
        <v>1146</v>
      </c>
      <c r="F751" s="217" t="s">
        <v>1147</v>
      </c>
      <c r="G751" s="218" t="s">
        <v>328</v>
      </c>
      <c r="H751" s="219">
        <v>6</v>
      </c>
      <c r="I751" s="220"/>
      <c r="J751" s="221">
        <f>ROUND(I751*H751,2)</f>
        <v>0</v>
      </c>
      <c r="K751" s="217" t="s">
        <v>180</v>
      </c>
      <c r="L751" s="47"/>
      <c r="M751" s="222" t="s">
        <v>19</v>
      </c>
      <c r="N751" s="223" t="s">
        <v>49</v>
      </c>
      <c r="O751" s="87"/>
      <c r="P751" s="224">
        <f>O751*H751</f>
        <v>0</v>
      </c>
      <c r="Q751" s="224">
        <v>0</v>
      </c>
      <c r="R751" s="224">
        <f>Q751*H751</f>
        <v>0</v>
      </c>
      <c r="S751" s="224">
        <v>0</v>
      </c>
      <c r="T751" s="225">
        <f>S751*H751</f>
        <v>0</v>
      </c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R751" s="226" t="s">
        <v>294</v>
      </c>
      <c r="AT751" s="226" t="s">
        <v>176</v>
      </c>
      <c r="AU751" s="226" t="s">
        <v>88</v>
      </c>
      <c r="AY751" s="20" t="s">
        <v>173</v>
      </c>
      <c r="BE751" s="227">
        <f>IF(N751="základní",J751,0)</f>
        <v>0</v>
      </c>
      <c r="BF751" s="227">
        <f>IF(N751="snížená",J751,0)</f>
        <v>0</v>
      </c>
      <c r="BG751" s="227">
        <f>IF(N751="zákl. přenesená",J751,0)</f>
        <v>0</v>
      </c>
      <c r="BH751" s="227">
        <f>IF(N751="sníž. přenesená",J751,0)</f>
        <v>0</v>
      </c>
      <c r="BI751" s="227">
        <f>IF(N751="nulová",J751,0)</f>
        <v>0</v>
      </c>
      <c r="BJ751" s="20" t="s">
        <v>86</v>
      </c>
      <c r="BK751" s="227">
        <f>ROUND(I751*H751,2)</f>
        <v>0</v>
      </c>
      <c r="BL751" s="20" t="s">
        <v>294</v>
      </c>
      <c r="BM751" s="226" t="s">
        <v>1148</v>
      </c>
    </row>
    <row r="752" s="2" customFormat="1">
      <c r="A752" s="41"/>
      <c r="B752" s="42"/>
      <c r="C752" s="43"/>
      <c r="D752" s="228" t="s">
        <v>183</v>
      </c>
      <c r="E752" s="43"/>
      <c r="F752" s="229" t="s">
        <v>1149</v>
      </c>
      <c r="G752" s="43"/>
      <c r="H752" s="43"/>
      <c r="I752" s="230"/>
      <c r="J752" s="43"/>
      <c r="K752" s="43"/>
      <c r="L752" s="47"/>
      <c r="M752" s="231"/>
      <c r="N752" s="232"/>
      <c r="O752" s="87"/>
      <c r="P752" s="87"/>
      <c r="Q752" s="87"/>
      <c r="R752" s="87"/>
      <c r="S752" s="87"/>
      <c r="T752" s="88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T752" s="20" t="s">
        <v>183</v>
      </c>
      <c r="AU752" s="20" t="s">
        <v>88</v>
      </c>
    </row>
    <row r="753" s="2" customFormat="1">
      <c r="A753" s="41"/>
      <c r="B753" s="42"/>
      <c r="C753" s="43"/>
      <c r="D753" s="233" t="s">
        <v>185</v>
      </c>
      <c r="E753" s="43"/>
      <c r="F753" s="234" t="s">
        <v>1150</v>
      </c>
      <c r="G753" s="43"/>
      <c r="H753" s="43"/>
      <c r="I753" s="230"/>
      <c r="J753" s="43"/>
      <c r="K753" s="43"/>
      <c r="L753" s="47"/>
      <c r="M753" s="231"/>
      <c r="N753" s="232"/>
      <c r="O753" s="87"/>
      <c r="P753" s="87"/>
      <c r="Q753" s="87"/>
      <c r="R753" s="87"/>
      <c r="S753" s="87"/>
      <c r="T753" s="88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T753" s="20" t="s">
        <v>185</v>
      </c>
      <c r="AU753" s="20" t="s">
        <v>88</v>
      </c>
    </row>
    <row r="754" s="2" customFormat="1" ht="16.5" customHeight="1">
      <c r="A754" s="41"/>
      <c r="B754" s="42"/>
      <c r="C754" s="267" t="s">
        <v>1151</v>
      </c>
      <c r="D754" s="267" t="s">
        <v>395</v>
      </c>
      <c r="E754" s="268" t="s">
        <v>1152</v>
      </c>
      <c r="F754" s="269" t="s">
        <v>1153</v>
      </c>
      <c r="G754" s="270" t="s">
        <v>328</v>
      </c>
      <c r="H754" s="271">
        <v>8.1600000000000001</v>
      </c>
      <c r="I754" s="272"/>
      <c r="J754" s="273">
        <f>ROUND(I754*H754,2)</f>
        <v>0</v>
      </c>
      <c r="K754" s="269" t="s">
        <v>19</v>
      </c>
      <c r="L754" s="274"/>
      <c r="M754" s="275" t="s">
        <v>19</v>
      </c>
      <c r="N754" s="276" t="s">
        <v>49</v>
      </c>
      <c r="O754" s="87"/>
      <c r="P754" s="224">
        <f>O754*H754</f>
        <v>0</v>
      </c>
      <c r="Q754" s="224">
        <v>0.00016000000000000001</v>
      </c>
      <c r="R754" s="224">
        <f>Q754*H754</f>
        <v>0.0013056000000000001</v>
      </c>
      <c r="S754" s="224">
        <v>0</v>
      </c>
      <c r="T754" s="225">
        <f>S754*H754</f>
        <v>0</v>
      </c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R754" s="226" t="s">
        <v>398</v>
      </c>
      <c r="AT754" s="226" t="s">
        <v>395</v>
      </c>
      <c r="AU754" s="226" t="s">
        <v>88</v>
      </c>
      <c r="AY754" s="20" t="s">
        <v>173</v>
      </c>
      <c r="BE754" s="227">
        <f>IF(N754="základní",J754,0)</f>
        <v>0</v>
      </c>
      <c r="BF754" s="227">
        <f>IF(N754="snížená",J754,0)</f>
        <v>0</v>
      </c>
      <c r="BG754" s="227">
        <f>IF(N754="zákl. přenesená",J754,0)</f>
        <v>0</v>
      </c>
      <c r="BH754" s="227">
        <f>IF(N754="sníž. přenesená",J754,0)</f>
        <v>0</v>
      </c>
      <c r="BI754" s="227">
        <f>IF(N754="nulová",J754,0)</f>
        <v>0</v>
      </c>
      <c r="BJ754" s="20" t="s">
        <v>86</v>
      </c>
      <c r="BK754" s="227">
        <f>ROUND(I754*H754,2)</f>
        <v>0</v>
      </c>
      <c r="BL754" s="20" t="s">
        <v>294</v>
      </c>
      <c r="BM754" s="226" t="s">
        <v>1154</v>
      </c>
    </row>
    <row r="755" s="2" customFormat="1">
      <c r="A755" s="41"/>
      <c r="B755" s="42"/>
      <c r="C755" s="43"/>
      <c r="D755" s="228" t="s">
        <v>183</v>
      </c>
      <c r="E755" s="43"/>
      <c r="F755" s="229" t="s">
        <v>1153</v>
      </c>
      <c r="G755" s="43"/>
      <c r="H755" s="43"/>
      <c r="I755" s="230"/>
      <c r="J755" s="43"/>
      <c r="K755" s="43"/>
      <c r="L755" s="47"/>
      <c r="M755" s="231"/>
      <c r="N755" s="232"/>
      <c r="O755" s="87"/>
      <c r="P755" s="87"/>
      <c r="Q755" s="87"/>
      <c r="R755" s="87"/>
      <c r="S755" s="87"/>
      <c r="T755" s="88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T755" s="20" t="s">
        <v>183</v>
      </c>
      <c r="AU755" s="20" t="s">
        <v>88</v>
      </c>
    </row>
    <row r="756" s="14" customFormat="1">
      <c r="A756" s="14"/>
      <c r="B756" s="245"/>
      <c r="C756" s="246"/>
      <c r="D756" s="228" t="s">
        <v>187</v>
      </c>
      <c r="E756" s="246"/>
      <c r="F756" s="248" t="s">
        <v>1155</v>
      </c>
      <c r="G756" s="246"/>
      <c r="H756" s="249">
        <v>8.1600000000000001</v>
      </c>
      <c r="I756" s="250"/>
      <c r="J756" s="246"/>
      <c r="K756" s="246"/>
      <c r="L756" s="251"/>
      <c r="M756" s="252"/>
      <c r="N756" s="253"/>
      <c r="O756" s="253"/>
      <c r="P756" s="253"/>
      <c r="Q756" s="253"/>
      <c r="R756" s="253"/>
      <c r="S756" s="253"/>
      <c r="T756" s="25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55" t="s">
        <v>187</v>
      </c>
      <c r="AU756" s="255" t="s">
        <v>88</v>
      </c>
      <c r="AV756" s="14" t="s">
        <v>88</v>
      </c>
      <c r="AW756" s="14" t="s">
        <v>4</v>
      </c>
      <c r="AX756" s="14" t="s">
        <v>86</v>
      </c>
      <c r="AY756" s="255" t="s">
        <v>173</v>
      </c>
    </row>
    <row r="757" s="2" customFormat="1" ht="24.15" customHeight="1">
      <c r="A757" s="41"/>
      <c r="B757" s="42"/>
      <c r="C757" s="215" t="s">
        <v>1156</v>
      </c>
      <c r="D757" s="215" t="s">
        <v>176</v>
      </c>
      <c r="E757" s="216" t="s">
        <v>1157</v>
      </c>
      <c r="F757" s="217" t="s">
        <v>1158</v>
      </c>
      <c r="G757" s="218" t="s">
        <v>179</v>
      </c>
      <c r="H757" s="219">
        <v>87.439999999999998</v>
      </c>
      <c r="I757" s="220"/>
      <c r="J757" s="221">
        <f>ROUND(I757*H757,2)</f>
        <v>0</v>
      </c>
      <c r="K757" s="217" t="s">
        <v>19</v>
      </c>
      <c r="L757" s="47"/>
      <c r="M757" s="222" t="s">
        <v>19</v>
      </c>
      <c r="N757" s="223" t="s">
        <v>49</v>
      </c>
      <c r="O757" s="87"/>
      <c r="P757" s="224">
        <f>O757*H757</f>
        <v>0</v>
      </c>
      <c r="Q757" s="224">
        <v>0.00010000000000000001</v>
      </c>
      <c r="R757" s="224">
        <f>Q757*H757</f>
        <v>0.008744</v>
      </c>
      <c r="S757" s="224">
        <v>0</v>
      </c>
      <c r="T757" s="225">
        <f>S757*H757</f>
        <v>0</v>
      </c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R757" s="226" t="s">
        <v>294</v>
      </c>
      <c r="AT757" s="226" t="s">
        <v>176</v>
      </c>
      <c r="AU757" s="226" t="s">
        <v>88</v>
      </c>
      <c r="AY757" s="20" t="s">
        <v>173</v>
      </c>
      <c r="BE757" s="227">
        <f>IF(N757="základní",J757,0)</f>
        <v>0</v>
      </c>
      <c r="BF757" s="227">
        <f>IF(N757="snížená",J757,0)</f>
        <v>0</v>
      </c>
      <c r="BG757" s="227">
        <f>IF(N757="zákl. přenesená",J757,0)</f>
        <v>0</v>
      </c>
      <c r="BH757" s="227">
        <f>IF(N757="sníž. přenesená",J757,0)</f>
        <v>0</v>
      </c>
      <c r="BI757" s="227">
        <f>IF(N757="nulová",J757,0)</f>
        <v>0</v>
      </c>
      <c r="BJ757" s="20" t="s">
        <v>86</v>
      </c>
      <c r="BK757" s="227">
        <f>ROUND(I757*H757,2)</f>
        <v>0</v>
      </c>
      <c r="BL757" s="20" t="s">
        <v>294</v>
      </c>
      <c r="BM757" s="226" t="s">
        <v>1159</v>
      </c>
    </row>
    <row r="758" s="2" customFormat="1">
      <c r="A758" s="41"/>
      <c r="B758" s="42"/>
      <c r="C758" s="43"/>
      <c r="D758" s="228" t="s">
        <v>183</v>
      </c>
      <c r="E758" s="43"/>
      <c r="F758" s="229" t="s">
        <v>1160</v>
      </c>
      <c r="G758" s="43"/>
      <c r="H758" s="43"/>
      <c r="I758" s="230"/>
      <c r="J758" s="43"/>
      <c r="K758" s="43"/>
      <c r="L758" s="47"/>
      <c r="M758" s="231"/>
      <c r="N758" s="232"/>
      <c r="O758" s="87"/>
      <c r="P758" s="87"/>
      <c r="Q758" s="87"/>
      <c r="R758" s="87"/>
      <c r="S758" s="87"/>
      <c r="T758" s="88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T758" s="20" t="s">
        <v>183</v>
      </c>
      <c r="AU758" s="20" t="s">
        <v>88</v>
      </c>
    </row>
    <row r="759" s="14" customFormat="1">
      <c r="A759" s="14"/>
      <c r="B759" s="245"/>
      <c r="C759" s="246"/>
      <c r="D759" s="228" t="s">
        <v>187</v>
      </c>
      <c r="E759" s="247" t="s">
        <v>19</v>
      </c>
      <c r="F759" s="248" t="s">
        <v>242</v>
      </c>
      <c r="G759" s="246"/>
      <c r="H759" s="249">
        <v>87.439999999999998</v>
      </c>
      <c r="I759" s="250"/>
      <c r="J759" s="246"/>
      <c r="K759" s="246"/>
      <c r="L759" s="251"/>
      <c r="M759" s="252"/>
      <c r="N759" s="253"/>
      <c r="O759" s="253"/>
      <c r="P759" s="253"/>
      <c r="Q759" s="253"/>
      <c r="R759" s="253"/>
      <c r="S759" s="253"/>
      <c r="T759" s="25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55" t="s">
        <v>187</v>
      </c>
      <c r="AU759" s="255" t="s">
        <v>88</v>
      </c>
      <c r="AV759" s="14" t="s">
        <v>88</v>
      </c>
      <c r="AW759" s="14" t="s">
        <v>37</v>
      </c>
      <c r="AX759" s="14" t="s">
        <v>78</v>
      </c>
      <c r="AY759" s="255" t="s">
        <v>173</v>
      </c>
    </row>
    <row r="760" s="15" customFormat="1">
      <c r="A760" s="15"/>
      <c r="B760" s="256"/>
      <c r="C760" s="257"/>
      <c r="D760" s="228" t="s">
        <v>187</v>
      </c>
      <c r="E760" s="258" t="s">
        <v>19</v>
      </c>
      <c r="F760" s="259" t="s">
        <v>191</v>
      </c>
      <c r="G760" s="257"/>
      <c r="H760" s="260">
        <v>87.439999999999998</v>
      </c>
      <c r="I760" s="261"/>
      <c r="J760" s="257"/>
      <c r="K760" s="257"/>
      <c r="L760" s="262"/>
      <c r="M760" s="263"/>
      <c r="N760" s="264"/>
      <c r="O760" s="264"/>
      <c r="P760" s="264"/>
      <c r="Q760" s="264"/>
      <c r="R760" s="264"/>
      <c r="S760" s="264"/>
      <c r="T760" s="26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T760" s="266" t="s">
        <v>187</v>
      </c>
      <c r="AU760" s="266" t="s">
        <v>88</v>
      </c>
      <c r="AV760" s="15" t="s">
        <v>181</v>
      </c>
      <c r="AW760" s="15" t="s">
        <v>37</v>
      </c>
      <c r="AX760" s="15" t="s">
        <v>86</v>
      </c>
      <c r="AY760" s="266" t="s">
        <v>173</v>
      </c>
    </row>
    <row r="761" s="2" customFormat="1" ht="21.75" customHeight="1">
      <c r="A761" s="41"/>
      <c r="B761" s="42"/>
      <c r="C761" s="215" t="s">
        <v>1161</v>
      </c>
      <c r="D761" s="215" t="s">
        <v>176</v>
      </c>
      <c r="E761" s="216" t="s">
        <v>1162</v>
      </c>
      <c r="F761" s="217" t="s">
        <v>1163</v>
      </c>
      <c r="G761" s="218" t="s">
        <v>413</v>
      </c>
      <c r="H761" s="277"/>
      <c r="I761" s="220"/>
      <c r="J761" s="221">
        <f>ROUND(I761*H761,2)</f>
        <v>0</v>
      </c>
      <c r="K761" s="217" t="s">
        <v>180</v>
      </c>
      <c r="L761" s="47"/>
      <c r="M761" s="222" t="s">
        <v>19</v>
      </c>
      <c r="N761" s="223" t="s">
        <v>49</v>
      </c>
      <c r="O761" s="87"/>
      <c r="P761" s="224">
        <f>O761*H761</f>
        <v>0</v>
      </c>
      <c r="Q761" s="224">
        <v>0</v>
      </c>
      <c r="R761" s="224">
        <f>Q761*H761</f>
        <v>0</v>
      </c>
      <c r="S761" s="224">
        <v>0</v>
      </c>
      <c r="T761" s="225">
        <f>S761*H761</f>
        <v>0</v>
      </c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R761" s="226" t="s">
        <v>294</v>
      </c>
      <c r="AT761" s="226" t="s">
        <v>176</v>
      </c>
      <c r="AU761" s="226" t="s">
        <v>88</v>
      </c>
      <c r="AY761" s="20" t="s">
        <v>173</v>
      </c>
      <c r="BE761" s="227">
        <f>IF(N761="základní",J761,0)</f>
        <v>0</v>
      </c>
      <c r="BF761" s="227">
        <f>IF(N761="snížená",J761,0)</f>
        <v>0</v>
      </c>
      <c r="BG761" s="227">
        <f>IF(N761="zákl. přenesená",J761,0)</f>
        <v>0</v>
      </c>
      <c r="BH761" s="227">
        <f>IF(N761="sníž. přenesená",J761,0)</f>
        <v>0</v>
      </c>
      <c r="BI761" s="227">
        <f>IF(N761="nulová",J761,0)</f>
        <v>0</v>
      </c>
      <c r="BJ761" s="20" t="s">
        <v>86</v>
      </c>
      <c r="BK761" s="227">
        <f>ROUND(I761*H761,2)</f>
        <v>0</v>
      </c>
      <c r="BL761" s="20" t="s">
        <v>294</v>
      </c>
      <c r="BM761" s="226" t="s">
        <v>1164</v>
      </c>
    </row>
    <row r="762" s="2" customFormat="1">
      <c r="A762" s="41"/>
      <c r="B762" s="42"/>
      <c r="C762" s="43"/>
      <c r="D762" s="228" t="s">
        <v>183</v>
      </c>
      <c r="E762" s="43"/>
      <c r="F762" s="229" t="s">
        <v>1165</v>
      </c>
      <c r="G762" s="43"/>
      <c r="H762" s="43"/>
      <c r="I762" s="230"/>
      <c r="J762" s="43"/>
      <c r="K762" s="43"/>
      <c r="L762" s="47"/>
      <c r="M762" s="231"/>
      <c r="N762" s="232"/>
      <c r="O762" s="87"/>
      <c r="P762" s="87"/>
      <c r="Q762" s="87"/>
      <c r="R762" s="87"/>
      <c r="S762" s="87"/>
      <c r="T762" s="88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T762" s="20" t="s">
        <v>183</v>
      </c>
      <c r="AU762" s="20" t="s">
        <v>88</v>
      </c>
    </row>
    <row r="763" s="2" customFormat="1">
      <c r="A763" s="41"/>
      <c r="B763" s="42"/>
      <c r="C763" s="43"/>
      <c r="D763" s="233" t="s">
        <v>185</v>
      </c>
      <c r="E763" s="43"/>
      <c r="F763" s="234" t="s">
        <v>1166</v>
      </c>
      <c r="G763" s="43"/>
      <c r="H763" s="43"/>
      <c r="I763" s="230"/>
      <c r="J763" s="43"/>
      <c r="K763" s="43"/>
      <c r="L763" s="47"/>
      <c r="M763" s="231"/>
      <c r="N763" s="232"/>
      <c r="O763" s="87"/>
      <c r="P763" s="87"/>
      <c r="Q763" s="87"/>
      <c r="R763" s="87"/>
      <c r="S763" s="87"/>
      <c r="T763" s="88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T763" s="20" t="s">
        <v>185</v>
      </c>
      <c r="AU763" s="20" t="s">
        <v>88</v>
      </c>
    </row>
    <row r="764" s="12" customFormat="1" ht="22.8" customHeight="1">
      <c r="A764" s="12"/>
      <c r="B764" s="199"/>
      <c r="C764" s="200"/>
      <c r="D764" s="201" t="s">
        <v>77</v>
      </c>
      <c r="E764" s="213" t="s">
        <v>1167</v>
      </c>
      <c r="F764" s="213" t="s">
        <v>1168</v>
      </c>
      <c r="G764" s="200"/>
      <c r="H764" s="200"/>
      <c r="I764" s="203"/>
      <c r="J764" s="214">
        <f>BK764</f>
        <v>0</v>
      </c>
      <c r="K764" s="200"/>
      <c r="L764" s="205"/>
      <c r="M764" s="206"/>
      <c r="N764" s="207"/>
      <c r="O764" s="207"/>
      <c r="P764" s="208">
        <f>SUM(P765:P824)</f>
        <v>0</v>
      </c>
      <c r="Q764" s="207"/>
      <c r="R764" s="208">
        <f>SUM(R765:R824)</f>
        <v>1.6414321000000003</v>
      </c>
      <c r="S764" s="207"/>
      <c r="T764" s="209">
        <f>SUM(T765:T824)</f>
        <v>1.9091375000000002</v>
      </c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R764" s="210" t="s">
        <v>88</v>
      </c>
      <c r="AT764" s="211" t="s">
        <v>77</v>
      </c>
      <c r="AU764" s="211" t="s">
        <v>86</v>
      </c>
      <c r="AY764" s="210" t="s">
        <v>173</v>
      </c>
      <c r="BK764" s="212">
        <f>SUM(BK765:BK824)</f>
        <v>0</v>
      </c>
    </row>
    <row r="765" s="2" customFormat="1" ht="16.5" customHeight="1">
      <c r="A765" s="41"/>
      <c r="B765" s="42"/>
      <c r="C765" s="215" t="s">
        <v>1169</v>
      </c>
      <c r="D765" s="215" t="s">
        <v>176</v>
      </c>
      <c r="E765" s="216" t="s">
        <v>1170</v>
      </c>
      <c r="F765" s="217" t="s">
        <v>1171</v>
      </c>
      <c r="G765" s="218" t="s">
        <v>179</v>
      </c>
      <c r="H765" s="219">
        <v>51.384999999999998</v>
      </c>
      <c r="I765" s="220"/>
      <c r="J765" s="221">
        <f>ROUND(I765*H765,2)</f>
        <v>0</v>
      </c>
      <c r="K765" s="217" t="s">
        <v>180</v>
      </c>
      <c r="L765" s="47"/>
      <c r="M765" s="222" t="s">
        <v>19</v>
      </c>
      <c r="N765" s="223" t="s">
        <v>49</v>
      </c>
      <c r="O765" s="87"/>
      <c r="P765" s="224">
        <f>O765*H765</f>
        <v>0</v>
      </c>
      <c r="Q765" s="224">
        <v>0</v>
      </c>
      <c r="R765" s="224">
        <f>Q765*H765</f>
        <v>0</v>
      </c>
      <c r="S765" s="224">
        <v>0</v>
      </c>
      <c r="T765" s="225">
        <f>S765*H765</f>
        <v>0</v>
      </c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R765" s="226" t="s">
        <v>294</v>
      </c>
      <c r="AT765" s="226" t="s">
        <v>176</v>
      </c>
      <c r="AU765" s="226" t="s">
        <v>88</v>
      </c>
      <c r="AY765" s="20" t="s">
        <v>173</v>
      </c>
      <c r="BE765" s="227">
        <f>IF(N765="základní",J765,0)</f>
        <v>0</v>
      </c>
      <c r="BF765" s="227">
        <f>IF(N765="snížená",J765,0)</f>
        <v>0</v>
      </c>
      <c r="BG765" s="227">
        <f>IF(N765="zákl. přenesená",J765,0)</f>
        <v>0</v>
      </c>
      <c r="BH765" s="227">
        <f>IF(N765="sníž. přenesená",J765,0)</f>
        <v>0</v>
      </c>
      <c r="BI765" s="227">
        <f>IF(N765="nulová",J765,0)</f>
        <v>0</v>
      </c>
      <c r="BJ765" s="20" t="s">
        <v>86</v>
      </c>
      <c r="BK765" s="227">
        <f>ROUND(I765*H765,2)</f>
        <v>0</v>
      </c>
      <c r="BL765" s="20" t="s">
        <v>294</v>
      </c>
      <c r="BM765" s="226" t="s">
        <v>1172</v>
      </c>
    </row>
    <row r="766" s="2" customFormat="1">
      <c r="A766" s="41"/>
      <c r="B766" s="42"/>
      <c r="C766" s="43"/>
      <c r="D766" s="228" t="s">
        <v>183</v>
      </c>
      <c r="E766" s="43"/>
      <c r="F766" s="229" t="s">
        <v>1173</v>
      </c>
      <c r="G766" s="43"/>
      <c r="H766" s="43"/>
      <c r="I766" s="230"/>
      <c r="J766" s="43"/>
      <c r="K766" s="43"/>
      <c r="L766" s="47"/>
      <c r="M766" s="231"/>
      <c r="N766" s="232"/>
      <c r="O766" s="87"/>
      <c r="P766" s="87"/>
      <c r="Q766" s="87"/>
      <c r="R766" s="87"/>
      <c r="S766" s="87"/>
      <c r="T766" s="88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T766" s="20" t="s">
        <v>183</v>
      </c>
      <c r="AU766" s="20" t="s">
        <v>88</v>
      </c>
    </row>
    <row r="767" s="2" customFormat="1">
      <c r="A767" s="41"/>
      <c r="B767" s="42"/>
      <c r="C767" s="43"/>
      <c r="D767" s="233" t="s">
        <v>185</v>
      </c>
      <c r="E767" s="43"/>
      <c r="F767" s="234" t="s">
        <v>1174</v>
      </c>
      <c r="G767" s="43"/>
      <c r="H767" s="43"/>
      <c r="I767" s="230"/>
      <c r="J767" s="43"/>
      <c r="K767" s="43"/>
      <c r="L767" s="47"/>
      <c r="M767" s="231"/>
      <c r="N767" s="232"/>
      <c r="O767" s="87"/>
      <c r="P767" s="87"/>
      <c r="Q767" s="87"/>
      <c r="R767" s="87"/>
      <c r="S767" s="87"/>
      <c r="T767" s="88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T767" s="20" t="s">
        <v>185</v>
      </c>
      <c r="AU767" s="20" t="s">
        <v>88</v>
      </c>
    </row>
    <row r="768" s="14" customFormat="1">
      <c r="A768" s="14"/>
      <c r="B768" s="245"/>
      <c r="C768" s="246"/>
      <c r="D768" s="228" t="s">
        <v>187</v>
      </c>
      <c r="E768" s="247" t="s">
        <v>19</v>
      </c>
      <c r="F768" s="248" t="s">
        <v>1175</v>
      </c>
      <c r="G768" s="246"/>
      <c r="H768" s="249">
        <v>22.161000000000001</v>
      </c>
      <c r="I768" s="250"/>
      <c r="J768" s="246"/>
      <c r="K768" s="246"/>
      <c r="L768" s="251"/>
      <c r="M768" s="252"/>
      <c r="N768" s="253"/>
      <c r="O768" s="253"/>
      <c r="P768" s="253"/>
      <c r="Q768" s="253"/>
      <c r="R768" s="253"/>
      <c r="S768" s="253"/>
      <c r="T768" s="25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T768" s="255" t="s">
        <v>187</v>
      </c>
      <c r="AU768" s="255" t="s">
        <v>88</v>
      </c>
      <c r="AV768" s="14" t="s">
        <v>88</v>
      </c>
      <c r="AW768" s="14" t="s">
        <v>37</v>
      </c>
      <c r="AX768" s="14" t="s">
        <v>78</v>
      </c>
      <c r="AY768" s="255" t="s">
        <v>173</v>
      </c>
    </row>
    <row r="769" s="14" customFormat="1">
      <c r="A769" s="14"/>
      <c r="B769" s="245"/>
      <c r="C769" s="246"/>
      <c r="D769" s="228" t="s">
        <v>187</v>
      </c>
      <c r="E769" s="247" t="s">
        <v>19</v>
      </c>
      <c r="F769" s="248" t="s">
        <v>1176</v>
      </c>
      <c r="G769" s="246"/>
      <c r="H769" s="249">
        <v>19.984000000000002</v>
      </c>
      <c r="I769" s="250"/>
      <c r="J769" s="246"/>
      <c r="K769" s="246"/>
      <c r="L769" s="251"/>
      <c r="M769" s="252"/>
      <c r="N769" s="253"/>
      <c r="O769" s="253"/>
      <c r="P769" s="253"/>
      <c r="Q769" s="253"/>
      <c r="R769" s="253"/>
      <c r="S769" s="253"/>
      <c r="T769" s="25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55" t="s">
        <v>187</v>
      </c>
      <c r="AU769" s="255" t="s">
        <v>88</v>
      </c>
      <c r="AV769" s="14" t="s">
        <v>88</v>
      </c>
      <c r="AW769" s="14" t="s">
        <v>37</v>
      </c>
      <c r="AX769" s="14" t="s">
        <v>78</v>
      </c>
      <c r="AY769" s="255" t="s">
        <v>173</v>
      </c>
    </row>
    <row r="770" s="14" customFormat="1">
      <c r="A770" s="14"/>
      <c r="B770" s="245"/>
      <c r="C770" s="246"/>
      <c r="D770" s="228" t="s">
        <v>187</v>
      </c>
      <c r="E770" s="247" t="s">
        <v>19</v>
      </c>
      <c r="F770" s="248" t="s">
        <v>1177</v>
      </c>
      <c r="G770" s="246"/>
      <c r="H770" s="249">
        <v>4.2000000000000002</v>
      </c>
      <c r="I770" s="250"/>
      <c r="J770" s="246"/>
      <c r="K770" s="246"/>
      <c r="L770" s="251"/>
      <c r="M770" s="252"/>
      <c r="N770" s="253"/>
      <c r="O770" s="253"/>
      <c r="P770" s="253"/>
      <c r="Q770" s="253"/>
      <c r="R770" s="253"/>
      <c r="S770" s="253"/>
      <c r="T770" s="25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T770" s="255" t="s">
        <v>187</v>
      </c>
      <c r="AU770" s="255" t="s">
        <v>88</v>
      </c>
      <c r="AV770" s="14" t="s">
        <v>88</v>
      </c>
      <c r="AW770" s="14" t="s">
        <v>37</v>
      </c>
      <c r="AX770" s="14" t="s">
        <v>78</v>
      </c>
      <c r="AY770" s="255" t="s">
        <v>173</v>
      </c>
    </row>
    <row r="771" s="14" customFormat="1">
      <c r="A771" s="14"/>
      <c r="B771" s="245"/>
      <c r="C771" s="246"/>
      <c r="D771" s="228" t="s">
        <v>187</v>
      </c>
      <c r="E771" s="247" t="s">
        <v>19</v>
      </c>
      <c r="F771" s="248" t="s">
        <v>1178</v>
      </c>
      <c r="G771" s="246"/>
      <c r="H771" s="249">
        <v>2.9399999999999999</v>
      </c>
      <c r="I771" s="250"/>
      <c r="J771" s="246"/>
      <c r="K771" s="246"/>
      <c r="L771" s="251"/>
      <c r="M771" s="252"/>
      <c r="N771" s="253"/>
      <c r="O771" s="253"/>
      <c r="P771" s="253"/>
      <c r="Q771" s="253"/>
      <c r="R771" s="253"/>
      <c r="S771" s="253"/>
      <c r="T771" s="25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55" t="s">
        <v>187</v>
      </c>
      <c r="AU771" s="255" t="s">
        <v>88</v>
      </c>
      <c r="AV771" s="14" t="s">
        <v>88</v>
      </c>
      <c r="AW771" s="14" t="s">
        <v>37</v>
      </c>
      <c r="AX771" s="14" t="s">
        <v>78</v>
      </c>
      <c r="AY771" s="255" t="s">
        <v>173</v>
      </c>
    </row>
    <row r="772" s="14" customFormat="1">
      <c r="A772" s="14"/>
      <c r="B772" s="245"/>
      <c r="C772" s="246"/>
      <c r="D772" s="228" t="s">
        <v>187</v>
      </c>
      <c r="E772" s="247" t="s">
        <v>19</v>
      </c>
      <c r="F772" s="248" t="s">
        <v>1179</v>
      </c>
      <c r="G772" s="246"/>
      <c r="H772" s="249">
        <v>2.1000000000000001</v>
      </c>
      <c r="I772" s="250"/>
      <c r="J772" s="246"/>
      <c r="K772" s="246"/>
      <c r="L772" s="251"/>
      <c r="M772" s="252"/>
      <c r="N772" s="253"/>
      <c r="O772" s="253"/>
      <c r="P772" s="253"/>
      <c r="Q772" s="253"/>
      <c r="R772" s="253"/>
      <c r="S772" s="253"/>
      <c r="T772" s="25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55" t="s">
        <v>187</v>
      </c>
      <c r="AU772" s="255" t="s">
        <v>88</v>
      </c>
      <c r="AV772" s="14" t="s">
        <v>88</v>
      </c>
      <c r="AW772" s="14" t="s">
        <v>37</v>
      </c>
      <c r="AX772" s="14" t="s">
        <v>78</v>
      </c>
      <c r="AY772" s="255" t="s">
        <v>173</v>
      </c>
    </row>
    <row r="773" s="15" customFormat="1">
      <c r="A773" s="15"/>
      <c r="B773" s="256"/>
      <c r="C773" s="257"/>
      <c r="D773" s="228" t="s">
        <v>187</v>
      </c>
      <c r="E773" s="258" t="s">
        <v>19</v>
      </c>
      <c r="F773" s="259" t="s">
        <v>191</v>
      </c>
      <c r="G773" s="257"/>
      <c r="H773" s="260">
        <v>51.384999999999998</v>
      </c>
      <c r="I773" s="261"/>
      <c r="J773" s="257"/>
      <c r="K773" s="257"/>
      <c r="L773" s="262"/>
      <c r="M773" s="263"/>
      <c r="N773" s="264"/>
      <c r="O773" s="264"/>
      <c r="P773" s="264"/>
      <c r="Q773" s="264"/>
      <c r="R773" s="264"/>
      <c r="S773" s="264"/>
      <c r="T773" s="26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T773" s="266" t="s">
        <v>187</v>
      </c>
      <c r="AU773" s="266" t="s">
        <v>88</v>
      </c>
      <c r="AV773" s="15" t="s">
        <v>181</v>
      </c>
      <c r="AW773" s="15" t="s">
        <v>37</v>
      </c>
      <c r="AX773" s="15" t="s">
        <v>86</v>
      </c>
      <c r="AY773" s="266" t="s">
        <v>173</v>
      </c>
    </row>
    <row r="774" s="2" customFormat="1" ht="16.5" customHeight="1">
      <c r="A774" s="41"/>
      <c r="B774" s="42"/>
      <c r="C774" s="215" t="s">
        <v>1180</v>
      </c>
      <c r="D774" s="215" t="s">
        <v>176</v>
      </c>
      <c r="E774" s="216" t="s">
        <v>1181</v>
      </c>
      <c r="F774" s="217" t="s">
        <v>1182</v>
      </c>
      <c r="G774" s="218" t="s">
        <v>179</v>
      </c>
      <c r="H774" s="219">
        <v>51.384999999999998</v>
      </c>
      <c r="I774" s="220"/>
      <c r="J774" s="221">
        <f>ROUND(I774*H774,2)</f>
        <v>0</v>
      </c>
      <c r="K774" s="217" t="s">
        <v>180</v>
      </c>
      <c r="L774" s="47"/>
      <c r="M774" s="222" t="s">
        <v>19</v>
      </c>
      <c r="N774" s="223" t="s">
        <v>49</v>
      </c>
      <c r="O774" s="87"/>
      <c r="P774" s="224">
        <f>O774*H774</f>
        <v>0</v>
      </c>
      <c r="Q774" s="224">
        <v>0.00029999999999999997</v>
      </c>
      <c r="R774" s="224">
        <f>Q774*H774</f>
        <v>0.015415499999999999</v>
      </c>
      <c r="S774" s="224">
        <v>0</v>
      </c>
      <c r="T774" s="225">
        <f>S774*H774</f>
        <v>0</v>
      </c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R774" s="226" t="s">
        <v>294</v>
      </c>
      <c r="AT774" s="226" t="s">
        <v>176</v>
      </c>
      <c r="AU774" s="226" t="s">
        <v>88</v>
      </c>
      <c r="AY774" s="20" t="s">
        <v>173</v>
      </c>
      <c r="BE774" s="227">
        <f>IF(N774="základní",J774,0)</f>
        <v>0</v>
      </c>
      <c r="BF774" s="227">
        <f>IF(N774="snížená",J774,0)</f>
        <v>0</v>
      </c>
      <c r="BG774" s="227">
        <f>IF(N774="zákl. přenesená",J774,0)</f>
        <v>0</v>
      </c>
      <c r="BH774" s="227">
        <f>IF(N774="sníž. přenesená",J774,0)</f>
        <v>0</v>
      </c>
      <c r="BI774" s="227">
        <f>IF(N774="nulová",J774,0)</f>
        <v>0</v>
      </c>
      <c r="BJ774" s="20" t="s">
        <v>86</v>
      </c>
      <c r="BK774" s="227">
        <f>ROUND(I774*H774,2)</f>
        <v>0</v>
      </c>
      <c r="BL774" s="20" t="s">
        <v>294</v>
      </c>
      <c r="BM774" s="226" t="s">
        <v>1183</v>
      </c>
    </row>
    <row r="775" s="2" customFormat="1">
      <c r="A775" s="41"/>
      <c r="B775" s="42"/>
      <c r="C775" s="43"/>
      <c r="D775" s="228" t="s">
        <v>183</v>
      </c>
      <c r="E775" s="43"/>
      <c r="F775" s="229" t="s">
        <v>1184</v>
      </c>
      <c r="G775" s="43"/>
      <c r="H775" s="43"/>
      <c r="I775" s="230"/>
      <c r="J775" s="43"/>
      <c r="K775" s="43"/>
      <c r="L775" s="47"/>
      <c r="M775" s="231"/>
      <c r="N775" s="232"/>
      <c r="O775" s="87"/>
      <c r="P775" s="87"/>
      <c r="Q775" s="87"/>
      <c r="R775" s="87"/>
      <c r="S775" s="87"/>
      <c r="T775" s="88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T775" s="20" t="s">
        <v>183</v>
      </c>
      <c r="AU775" s="20" t="s">
        <v>88</v>
      </c>
    </row>
    <row r="776" s="2" customFormat="1">
      <c r="A776" s="41"/>
      <c r="B776" s="42"/>
      <c r="C776" s="43"/>
      <c r="D776" s="233" t="s">
        <v>185</v>
      </c>
      <c r="E776" s="43"/>
      <c r="F776" s="234" t="s">
        <v>1185</v>
      </c>
      <c r="G776" s="43"/>
      <c r="H776" s="43"/>
      <c r="I776" s="230"/>
      <c r="J776" s="43"/>
      <c r="K776" s="43"/>
      <c r="L776" s="47"/>
      <c r="M776" s="231"/>
      <c r="N776" s="232"/>
      <c r="O776" s="87"/>
      <c r="P776" s="87"/>
      <c r="Q776" s="87"/>
      <c r="R776" s="87"/>
      <c r="S776" s="87"/>
      <c r="T776" s="88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T776" s="20" t="s">
        <v>185</v>
      </c>
      <c r="AU776" s="20" t="s">
        <v>88</v>
      </c>
    </row>
    <row r="777" s="2" customFormat="1" ht="16.5" customHeight="1">
      <c r="A777" s="41"/>
      <c r="B777" s="42"/>
      <c r="C777" s="215" t="s">
        <v>1186</v>
      </c>
      <c r="D777" s="215" t="s">
        <v>176</v>
      </c>
      <c r="E777" s="216" t="s">
        <v>1187</v>
      </c>
      <c r="F777" s="217" t="s">
        <v>1188</v>
      </c>
      <c r="G777" s="218" t="s">
        <v>179</v>
      </c>
      <c r="H777" s="219">
        <v>29.507000000000001</v>
      </c>
      <c r="I777" s="220"/>
      <c r="J777" s="221">
        <f>ROUND(I777*H777,2)</f>
        <v>0</v>
      </c>
      <c r="K777" s="217" t="s">
        <v>180</v>
      </c>
      <c r="L777" s="47"/>
      <c r="M777" s="222" t="s">
        <v>19</v>
      </c>
      <c r="N777" s="223" t="s">
        <v>49</v>
      </c>
      <c r="O777" s="87"/>
      <c r="P777" s="224">
        <f>O777*H777</f>
        <v>0</v>
      </c>
      <c r="Q777" s="224">
        <v>0.0015</v>
      </c>
      <c r="R777" s="224">
        <f>Q777*H777</f>
        <v>0.044260500000000001</v>
      </c>
      <c r="S777" s="224">
        <v>0</v>
      </c>
      <c r="T777" s="225">
        <f>S777*H777</f>
        <v>0</v>
      </c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R777" s="226" t="s">
        <v>294</v>
      </c>
      <c r="AT777" s="226" t="s">
        <v>176</v>
      </c>
      <c r="AU777" s="226" t="s">
        <v>88</v>
      </c>
      <c r="AY777" s="20" t="s">
        <v>173</v>
      </c>
      <c r="BE777" s="227">
        <f>IF(N777="základní",J777,0)</f>
        <v>0</v>
      </c>
      <c r="BF777" s="227">
        <f>IF(N777="snížená",J777,0)</f>
        <v>0</v>
      </c>
      <c r="BG777" s="227">
        <f>IF(N777="zákl. přenesená",J777,0)</f>
        <v>0</v>
      </c>
      <c r="BH777" s="227">
        <f>IF(N777="sníž. přenesená",J777,0)</f>
        <v>0</v>
      </c>
      <c r="BI777" s="227">
        <f>IF(N777="nulová",J777,0)</f>
        <v>0</v>
      </c>
      <c r="BJ777" s="20" t="s">
        <v>86</v>
      </c>
      <c r="BK777" s="227">
        <f>ROUND(I777*H777,2)</f>
        <v>0</v>
      </c>
      <c r="BL777" s="20" t="s">
        <v>294</v>
      </c>
      <c r="BM777" s="226" t="s">
        <v>1189</v>
      </c>
    </row>
    <row r="778" s="2" customFormat="1">
      <c r="A778" s="41"/>
      <c r="B778" s="42"/>
      <c r="C778" s="43"/>
      <c r="D778" s="228" t="s">
        <v>183</v>
      </c>
      <c r="E778" s="43"/>
      <c r="F778" s="229" t="s">
        <v>1190</v>
      </c>
      <c r="G778" s="43"/>
      <c r="H778" s="43"/>
      <c r="I778" s="230"/>
      <c r="J778" s="43"/>
      <c r="K778" s="43"/>
      <c r="L778" s="47"/>
      <c r="M778" s="231"/>
      <c r="N778" s="232"/>
      <c r="O778" s="87"/>
      <c r="P778" s="87"/>
      <c r="Q778" s="87"/>
      <c r="R778" s="87"/>
      <c r="S778" s="87"/>
      <c r="T778" s="88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T778" s="20" t="s">
        <v>183</v>
      </c>
      <c r="AU778" s="20" t="s">
        <v>88</v>
      </c>
    </row>
    <row r="779" s="2" customFormat="1">
      <c r="A779" s="41"/>
      <c r="B779" s="42"/>
      <c r="C779" s="43"/>
      <c r="D779" s="233" t="s">
        <v>185</v>
      </c>
      <c r="E779" s="43"/>
      <c r="F779" s="234" t="s">
        <v>1191</v>
      </c>
      <c r="G779" s="43"/>
      <c r="H779" s="43"/>
      <c r="I779" s="230"/>
      <c r="J779" s="43"/>
      <c r="K779" s="43"/>
      <c r="L779" s="47"/>
      <c r="M779" s="231"/>
      <c r="N779" s="232"/>
      <c r="O779" s="87"/>
      <c r="P779" s="87"/>
      <c r="Q779" s="87"/>
      <c r="R779" s="87"/>
      <c r="S779" s="87"/>
      <c r="T779" s="88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T779" s="20" t="s">
        <v>185</v>
      </c>
      <c r="AU779" s="20" t="s">
        <v>88</v>
      </c>
    </row>
    <row r="780" s="14" customFormat="1">
      <c r="A780" s="14"/>
      <c r="B780" s="245"/>
      <c r="C780" s="246"/>
      <c r="D780" s="228" t="s">
        <v>187</v>
      </c>
      <c r="E780" s="247" t="s">
        <v>19</v>
      </c>
      <c r="F780" s="248" t="s">
        <v>1192</v>
      </c>
      <c r="G780" s="246"/>
      <c r="H780" s="249">
        <v>9.5749999999999993</v>
      </c>
      <c r="I780" s="250"/>
      <c r="J780" s="246"/>
      <c r="K780" s="246"/>
      <c r="L780" s="251"/>
      <c r="M780" s="252"/>
      <c r="N780" s="253"/>
      <c r="O780" s="253"/>
      <c r="P780" s="253"/>
      <c r="Q780" s="253"/>
      <c r="R780" s="253"/>
      <c r="S780" s="253"/>
      <c r="T780" s="25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55" t="s">
        <v>187</v>
      </c>
      <c r="AU780" s="255" t="s">
        <v>88</v>
      </c>
      <c r="AV780" s="14" t="s">
        <v>88</v>
      </c>
      <c r="AW780" s="14" t="s">
        <v>37</v>
      </c>
      <c r="AX780" s="14" t="s">
        <v>78</v>
      </c>
      <c r="AY780" s="255" t="s">
        <v>173</v>
      </c>
    </row>
    <row r="781" s="14" customFormat="1">
      <c r="A781" s="14"/>
      <c r="B781" s="245"/>
      <c r="C781" s="246"/>
      <c r="D781" s="228" t="s">
        <v>187</v>
      </c>
      <c r="E781" s="247" t="s">
        <v>19</v>
      </c>
      <c r="F781" s="248" t="s">
        <v>1193</v>
      </c>
      <c r="G781" s="246"/>
      <c r="H781" s="249">
        <v>10.692</v>
      </c>
      <c r="I781" s="250"/>
      <c r="J781" s="246"/>
      <c r="K781" s="246"/>
      <c r="L781" s="251"/>
      <c r="M781" s="252"/>
      <c r="N781" s="253"/>
      <c r="O781" s="253"/>
      <c r="P781" s="253"/>
      <c r="Q781" s="253"/>
      <c r="R781" s="253"/>
      <c r="S781" s="253"/>
      <c r="T781" s="25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55" t="s">
        <v>187</v>
      </c>
      <c r="AU781" s="255" t="s">
        <v>88</v>
      </c>
      <c r="AV781" s="14" t="s">
        <v>88</v>
      </c>
      <c r="AW781" s="14" t="s">
        <v>37</v>
      </c>
      <c r="AX781" s="14" t="s">
        <v>78</v>
      </c>
      <c r="AY781" s="255" t="s">
        <v>173</v>
      </c>
    </row>
    <row r="782" s="14" customFormat="1">
      <c r="A782" s="14"/>
      <c r="B782" s="245"/>
      <c r="C782" s="246"/>
      <c r="D782" s="228" t="s">
        <v>187</v>
      </c>
      <c r="E782" s="247" t="s">
        <v>19</v>
      </c>
      <c r="F782" s="248" t="s">
        <v>1177</v>
      </c>
      <c r="G782" s="246"/>
      <c r="H782" s="249">
        <v>4.2000000000000002</v>
      </c>
      <c r="I782" s="250"/>
      <c r="J782" s="246"/>
      <c r="K782" s="246"/>
      <c r="L782" s="251"/>
      <c r="M782" s="252"/>
      <c r="N782" s="253"/>
      <c r="O782" s="253"/>
      <c r="P782" s="253"/>
      <c r="Q782" s="253"/>
      <c r="R782" s="253"/>
      <c r="S782" s="253"/>
      <c r="T782" s="25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55" t="s">
        <v>187</v>
      </c>
      <c r="AU782" s="255" t="s">
        <v>88</v>
      </c>
      <c r="AV782" s="14" t="s">
        <v>88</v>
      </c>
      <c r="AW782" s="14" t="s">
        <v>37</v>
      </c>
      <c r="AX782" s="14" t="s">
        <v>78</v>
      </c>
      <c r="AY782" s="255" t="s">
        <v>173</v>
      </c>
    </row>
    <row r="783" s="14" customFormat="1">
      <c r="A783" s="14"/>
      <c r="B783" s="245"/>
      <c r="C783" s="246"/>
      <c r="D783" s="228" t="s">
        <v>187</v>
      </c>
      <c r="E783" s="247" t="s">
        <v>19</v>
      </c>
      <c r="F783" s="248" t="s">
        <v>1178</v>
      </c>
      <c r="G783" s="246"/>
      <c r="H783" s="249">
        <v>2.9399999999999999</v>
      </c>
      <c r="I783" s="250"/>
      <c r="J783" s="246"/>
      <c r="K783" s="246"/>
      <c r="L783" s="251"/>
      <c r="M783" s="252"/>
      <c r="N783" s="253"/>
      <c r="O783" s="253"/>
      <c r="P783" s="253"/>
      <c r="Q783" s="253"/>
      <c r="R783" s="253"/>
      <c r="S783" s="253"/>
      <c r="T783" s="25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55" t="s">
        <v>187</v>
      </c>
      <c r="AU783" s="255" t="s">
        <v>88</v>
      </c>
      <c r="AV783" s="14" t="s">
        <v>88</v>
      </c>
      <c r="AW783" s="14" t="s">
        <v>37</v>
      </c>
      <c r="AX783" s="14" t="s">
        <v>78</v>
      </c>
      <c r="AY783" s="255" t="s">
        <v>173</v>
      </c>
    </row>
    <row r="784" s="14" customFormat="1">
      <c r="A784" s="14"/>
      <c r="B784" s="245"/>
      <c r="C784" s="246"/>
      <c r="D784" s="228" t="s">
        <v>187</v>
      </c>
      <c r="E784" s="247" t="s">
        <v>19</v>
      </c>
      <c r="F784" s="248" t="s">
        <v>1179</v>
      </c>
      <c r="G784" s="246"/>
      <c r="H784" s="249">
        <v>2.1000000000000001</v>
      </c>
      <c r="I784" s="250"/>
      <c r="J784" s="246"/>
      <c r="K784" s="246"/>
      <c r="L784" s="251"/>
      <c r="M784" s="252"/>
      <c r="N784" s="253"/>
      <c r="O784" s="253"/>
      <c r="P784" s="253"/>
      <c r="Q784" s="253"/>
      <c r="R784" s="253"/>
      <c r="S784" s="253"/>
      <c r="T784" s="25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55" t="s">
        <v>187</v>
      </c>
      <c r="AU784" s="255" t="s">
        <v>88</v>
      </c>
      <c r="AV784" s="14" t="s">
        <v>88</v>
      </c>
      <c r="AW784" s="14" t="s">
        <v>37</v>
      </c>
      <c r="AX784" s="14" t="s">
        <v>78</v>
      </c>
      <c r="AY784" s="255" t="s">
        <v>173</v>
      </c>
    </row>
    <row r="785" s="15" customFormat="1">
      <c r="A785" s="15"/>
      <c r="B785" s="256"/>
      <c r="C785" s="257"/>
      <c r="D785" s="228" t="s">
        <v>187</v>
      </c>
      <c r="E785" s="258" t="s">
        <v>19</v>
      </c>
      <c r="F785" s="259" t="s">
        <v>191</v>
      </c>
      <c r="G785" s="257"/>
      <c r="H785" s="260">
        <v>29.507000000000001</v>
      </c>
      <c r="I785" s="261"/>
      <c r="J785" s="257"/>
      <c r="K785" s="257"/>
      <c r="L785" s="262"/>
      <c r="M785" s="263"/>
      <c r="N785" s="264"/>
      <c r="O785" s="264"/>
      <c r="P785" s="264"/>
      <c r="Q785" s="264"/>
      <c r="R785" s="264"/>
      <c r="S785" s="264"/>
      <c r="T785" s="26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T785" s="266" t="s">
        <v>187</v>
      </c>
      <c r="AU785" s="266" t="s">
        <v>88</v>
      </c>
      <c r="AV785" s="15" t="s">
        <v>181</v>
      </c>
      <c r="AW785" s="15" t="s">
        <v>37</v>
      </c>
      <c r="AX785" s="15" t="s">
        <v>86</v>
      </c>
      <c r="AY785" s="266" t="s">
        <v>173</v>
      </c>
    </row>
    <row r="786" s="2" customFormat="1" ht="16.5" customHeight="1">
      <c r="A786" s="41"/>
      <c r="B786" s="42"/>
      <c r="C786" s="215" t="s">
        <v>1194</v>
      </c>
      <c r="D786" s="215" t="s">
        <v>176</v>
      </c>
      <c r="E786" s="216" t="s">
        <v>1195</v>
      </c>
      <c r="F786" s="217" t="s">
        <v>1196</v>
      </c>
      <c r="G786" s="218" t="s">
        <v>179</v>
      </c>
      <c r="H786" s="219">
        <v>23.425000000000001</v>
      </c>
      <c r="I786" s="220"/>
      <c r="J786" s="221">
        <f>ROUND(I786*H786,2)</f>
        <v>0</v>
      </c>
      <c r="K786" s="217" t="s">
        <v>180</v>
      </c>
      <c r="L786" s="47"/>
      <c r="M786" s="222" t="s">
        <v>19</v>
      </c>
      <c r="N786" s="223" t="s">
        <v>49</v>
      </c>
      <c r="O786" s="87"/>
      <c r="P786" s="224">
        <f>O786*H786</f>
        <v>0</v>
      </c>
      <c r="Q786" s="224">
        <v>0</v>
      </c>
      <c r="R786" s="224">
        <f>Q786*H786</f>
        <v>0</v>
      </c>
      <c r="S786" s="224">
        <v>0.081500000000000003</v>
      </c>
      <c r="T786" s="225">
        <f>S786*H786</f>
        <v>1.9091375000000002</v>
      </c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R786" s="226" t="s">
        <v>294</v>
      </c>
      <c r="AT786" s="226" t="s">
        <v>176</v>
      </c>
      <c r="AU786" s="226" t="s">
        <v>88</v>
      </c>
      <c r="AY786" s="20" t="s">
        <v>173</v>
      </c>
      <c r="BE786" s="227">
        <f>IF(N786="základní",J786,0)</f>
        <v>0</v>
      </c>
      <c r="BF786" s="227">
        <f>IF(N786="snížená",J786,0)</f>
        <v>0</v>
      </c>
      <c r="BG786" s="227">
        <f>IF(N786="zákl. přenesená",J786,0)</f>
        <v>0</v>
      </c>
      <c r="BH786" s="227">
        <f>IF(N786="sníž. přenesená",J786,0)</f>
        <v>0</v>
      </c>
      <c r="BI786" s="227">
        <f>IF(N786="nulová",J786,0)</f>
        <v>0</v>
      </c>
      <c r="BJ786" s="20" t="s">
        <v>86</v>
      </c>
      <c r="BK786" s="227">
        <f>ROUND(I786*H786,2)</f>
        <v>0</v>
      </c>
      <c r="BL786" s="20" t="s">
        <v>294</v>
      </c>
      <c r="BM786" s="226" t="s">
        <v>1197</v>
      </c>
    </row>
    <row r="787" s="2" customFormat="1">
      <c r="A787" s="41"/>
      <c r="B787" s="42"/>
      <c r="C787" s="43"/>
      <c r="D787" s="228" t="s">
        <v>183</v>
      </c>
      <c r="E787" s="43"/>
      <c r="F787" s="229" t="s">
        <v>1198</v>
      </c>
      <c r="G787" s="43"/>
      <c r="H787" s="43"/>
      <c r="I787" s="230"/>
      <c r="J787" s="43"/>
      <c r="K787" s="43"/>
      <c r="L787" s="47"/>
      <c r="M787" s="231"/>
      <c r="N787" s="232"/>
      <c r="O787" s="87"/>
      <c r="P787" s="87"/>
      <c r="Q787" s="87"/>
      <c r="R787" s="87"/>
      <c r="S787" s="87"/>
      <c r="T787" s="88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T787" s="20" t="s">
        <v>183</v>
      </c>
      <c r="AU787" s="20" t="s">
        <v>88</v>
      </c>
    </row>
    <row r="788" s="2" customFormat="1">
      <c r="A788" s="41"/>
      <c r="B788" s="42"/>
      <c r="C788" s="43"/>
      <c r="D788" s="233" t="s">
        <v>185</v>
      </c>
      <c r="E788" s="43"/>
      <c r="F788" s="234" t="s">
        <v>1199</v>
      </c>
      <c r="G788" s="43"/>
      <c r="H788" s="43"/>
      <c r="I788" s="230"/>
      <c r="J788" s="43"/>
      <c r="K788" s="43"/>
      <c r="L788" s="47"/>
      <c r="M788" s="231"/>
      <c r="N788" s="232"/>
      <c r="O788" s="87"/>
      <c r="P788" s="87"/>
      <c r="Q788" s="87"/>
      <c r="R788" s="87"/>
      <c r="S788" s="87"/>
      <c r="T788" s="88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T788" s="20" t="s">
        <v>185</v>
      </c>
      <c r="AU788" s="20" t="s">
        <v>88</v>
      </c>
    </row>
    <row r="789" s="13" customFormat="1">
      <c r="A789" s="13"/>
      <c r="B789" s="235"/>
      <c r="C789" s="236"/>
      <c r="D789" s="228" t="s">
        <v>187</v>
      </c>
      <c r="E789" s="237" t="s">
        <v>19</v>
      </c>
      <c r="F789" s="238" t="s">
        <v>278</v>
      </c>
      <c r="G789" s="236"/>
      <c r="H789" s="237" t="s">
        <v>19</v>
      </c>
      <c r="I789" s="239"/>
      <c r="J789" s="236"/>
      <c r="K789" s="236"/>
      <c r="L789" s="240"/>
      <c r="M789" s="241"/>
      <c r="N789" s="242"/>
      <c r="O789" s="242"/>
      <c r="P789" s="242"/>
      <c r="Q789" s="242"/>
      <c r="R789" s="242"/>
      <c r="S789" s="242"/>
      <c r="T789" s="24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4" t="s">
        <v>187</v>
      </c>
      <c r="AU789" s="244" t="s">
        <v>88</v>
      </c>
      <c r="AV789" s="13" t="s">
        <v>86</v>
      </c>
      <c r="AW789" s="13" t="s">
        <v>37</v>
      </c>
      <c r="AX789" s="13" t="s">
        <v>78</v>
      </c>
      <c r="AY789" s="244" t="s">
        <v>173</v>
      </c>
    </row>
    <row r="790" s="14" customFormat="1">
      <c r="A790" s="14"/>
      <c r="B790" s="245"/>
      <c r="C790" s="246"/>
      <c r="D790" s="228" t="s">
        <v>187</v>
      </c>
      <c r="E790" s="247" t="s">
        <v>19</v>
      </c>
      <c r="F790" s="248" t="s">
        <v>1200</v>
      </c>
      <c r="G790" s="246"/>
      <c r="H790" s="249">
        <v>3.7370000000000001</v>
      </c>
      <c r="I790" s="250"/>
      <c r="J790" s="246"/>
      <c r="K790" s="246"/>
      <c r="L790" s="251"/>
      <c r="M790" s="252"/>
      <c r="N790" s="253"/>
      <c r="O790" s="253"/>
      <c r="P790" s="253"/>
      <c r="Q790" s="253"/>
      <c r="R790" s="253"/>
      <c r="S790" s="253"/>
      <c r="T790" s="25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55" t="s">
        <v>187</v>
      </c>
      <c r="AU790" s="255" t="s">
        <v>88</v>
      </c>
      <c r="AV790" s="14" t="s">
        <v>88</v>
      </c>
      <c r="AW790" s="14" t="s">
        <v>37</v>
      </c>
      <c r="AX790" s="14" t="s">
        <v>78</v>
      </c>
      <c r="AY790" s="255" t="s">
        <v>173</v>
      </c>
    </row>
    <row r="791" s="14" customFormat="1">
      <c r="A791" s="14"/>
      <c r="B791" s="245"/>
      <c r="C791" s="246"/>
      <c r="D791" s="228" t="s">
        <v>187</v>
      </c>
      <c r="E791" s="247" t="s">
        <v>19</v>
      </c>
      <c r="F791" s="248" t="s">
        <v>1201</v>
      </c>
      <c r="G791" s="246"/>
      <c r="H791" s="249">
        <v>0.88</v>
      </c>
      <c r="I791" s="250"/>
      <c r="J791" s="246"/>
      <c r="K791" s="246"/>
      <c r="L791" s="251"/>
      <c r="M791" s="252"/>
      <c r="N791" s="253"/>
      <c r="O791" s="253"/>
      <c r="P791" s="253"/>
      <c r="Q791" s="253"/>
      <c r="R791" s="253"/>
      <c r="S791" s="253"/>
      <c r="T791" s="25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T791" s="255" t="s">
        <v>187</v>
      </c>
      <c r="AU791" s="255" t="s">
        <v>88</v>
      </c>
      <c r="AV791" s="14" t="s">
        <v>88</v>
      </c>
      <c r="AW791" s="14" t="s">
        <v>37</v>
      </c>
      <c r="AX791" s="14" t="s">
        <v>78</v>
      </c>
      <c r="AY791" s="255" t="s">
        <v>173</v>
      </c>
    </row>
    <row r="792" s="14" customFormat="1">
      <c r="A792" s="14"/>
      <c r="B792" s="245"/>
      <c r="C792" s="246"/>
      <c r="D792" s="228" t="s">
        <v>187</v>
      </c>
      <c r="E792" s="247" t="s">
        <v>19</v>
      </c>
      <c r="F792" s="248" t="s">
        <v>1202</v>
      </c>
      <c r="G792" s="246"/>
      <c r="H792" s="249">
        <v>3.528</v>
      </c>
      <c r="I792" s="250"/>
      <c r="J792" s="246"/>
      <c r="K792" s="246"/>
      <c r="L792" s="251"/>
      <c r="M792" s="252"/>
      <c r="N792" s="253"/>
      <c r="O792" s="253"/>
      <c r="P792" s="253"/>
      <c r="Q792" s="253"/>
      <c r="R792" s="253"/>
      <c r="S792" s="253"/>
      <c r="T792" s="25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55" t="s">
        <v>187</v>
      </c>
      <c r="AU792" s="255" t="s">
        <v>88</v>
      </c>
      <c r="AV792" s="14" t="s">
        <v>88</v>
      </c>
      <c r="AW792" s="14" t="s">
        <v>37</v>
      </c>
      <c r="AX792" s="14" t="s">
        <v>78</v>
      </c>
      <c r="AY792" s="255" t="s">
        <v>173</v>
      </c>
    </row>
    <row r="793" s="14" customFormat="1">
      <c r="A793" s="14"/>
      <c r="B793" s="245"/>
      <c r="C793" s="246"/>
      <c r="D793" s="228" t="s">
        <v>187</v>
      </c>
      <c r="E793" s="247" t="s">
        <v>19</v>
      </c>
      <c r="F793" s="248" t="s">
        <v>1203</v>
      </c>
      <c r="G793" s="246"/>
      <c r="H793" s="249">
        <v>15.279999999999999</v>
      </c>
      <c r="I793" s="250"/>
      <c r="J793" s="246"/>
      <c r="K793" s="246"/>
      <c r="L793" s="251"/>
      <c r="M793" s="252"/>
      <c r="N793" s="253"/>
      <c r="O793" s="253"/>
      <c r="P793" s="253"/>
      <c r="Q793" s="253"/>
      <c r="R793" s="253"/>
      <c r="S793" s="253"/>
      <c r="T793" s="25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T793" s="255" t="s">
        <v>187</v>
      </c>
      <c r="AU793" s="255" t="s">
        <v>88</v>
      </c>
      <c r="AV793" s="14" t="s">
        <v>88</v>
      </c>
      <c r="AW793" s="14" t="s">
        <v>37</v>
      </c>
      <c r="AX793" s="14" t="s">
        <v>78</v>
      </c>
      <c r="AY793" s="255" t="s">
        <v>173</v>
      </c>
    </row>
    <row r="794" s="15" customFormat="1">
      <c r="A794" s="15"/>
      <c r="B794" s="256"/>
      <c r="C794" s="257"/>
      <c r="D794" s="228" t="s">
        <v>187</v>
      </c>
      <c r="E794" s="258" t="s">
        <v>19</v>
      </c>
      <c r="F794" s="259" t="s">
        <v>191</v>
      </c>
      <c r="G794" s="257"/>
      <c r="H794" s="260">
        <v>23.425000000000001</v>
      </c>
      <c r="I794" s="261"/>
      <c r="J794" s="257"/>
      <c r="K794" s="257"/>
      <c r="L794" s="262"/>
      <c r="M794" s="263"/>
      <c r="N794" s="264"/>
      <c r="O794" s="264"/>
      <c r="P794" s="264"/>
      <c r="Q794" s="264"/>
      <c r="R794" s="264"/>
      <c r="S794" s="264"/>
      <c r="T794" s="26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T794" s="266" t="s">
        <v>187</v>
      </c>
      <c r="AU794" s="266" t="s">
        <v>88</v>
      </c>
      <c r="AV794" s="15" t="s">
        <v>181</v>
      </c>
      <c r="AW794" s="15" t="s">
        <v>37</v>
      </c>
      <c r="AX794" s="15" t="s">
        <v>86</v>
      </c>
      <c r="AY794" s="266" t="s">
        <v>173</v>
      </c>
    </row>
    <row r="795" s="2" customFormat="1" ht="24.15" customHeight="1">
      <c r="A795" s="41"/>
      <c r="B795" s="42"/>
      <c r="C795" s="215" t="s">
        <v>1204</v>
      </c>
      <c r="D795" s="215" t="s">
        <v>176</v>
      </c>
      <c r="E795" s="216" t="s">
        <v>1205</v>
      </c>
      <c r="F795" s="217" t="s">
        <v>1206</v>
      </c>
      <c r="G795" s="218" t="s">
        <v>179</v>
      </c>
      <c r="H795" s="219">
        <v>47.185000000000002</v>
      </c>
      <c r="I795" s="220"/>
      <c r="J795" s="221">
        <f>ROUND(I795*H795,2)</f>
        <v>0</v>
      </c>
      <c r="K795" s="217" t="s">
        <v>180</v>
      </c>
      <c r="L795" s="47"/>
      <c r="M795" s="222" t="s">
        <v>19</v>
      </c>
      <c r="N795" s="223" t="s">
        <v>49</v>
      </c>
      <c r="O795" s="87"/>
      <c r="P795" s="224">
        <f>O795*H795</f>
        <v>0</v>
      </c>
      <c r="Q795" s="224">
        <v>0.0090900000000000009</v>
      </c>
      <c r="R795" s="224">
        <f>Q795*H795</f>
        <v>0.42891165000000009</v>
      </c>
      <c r="S795" s="224">
        <v>0</v>
      </c>
      <c r="T795" s="225">
        <f>S795*H795</f>
        <v>0</v>
      </c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R795" s="226" t="s">
        <v>294</v>
      </c>
      <c r="AT795" s="226" t="s">
        <v>176</v>
      </c>
      <c r="AU795" s="226" t="s">
        <v>88</v>
      </c>
      <c r="AY795" s="20" t="s">
        <v>173</v>
      </c>
      <c r="BE795" s="227">
        <f>IF(N795="základní",J795,0)</f>
        <v>0</v>
      </c>
      <c r="BF795" s="227">
        <f>IF(N795="snížená",J795,0)</f>
        <v>0</v>
      </c>
      <c r="BG795" s="227">
        <f>IF(N795="zákl. přenesená",J795,0)</f>
        <v>0</v>
      </c>
      <c r="BH795" s="227">
        <f>IF(N795="sníž. přenesená",J795,0)</f>
        <v>0</v>
      </c>
      <c r="BI795" s="227">
        <f>IF(N795="nulová",J795,0)</f>
        <v>0</v>
      </c>
      <c r="BJ795" s="20" t="s">
        <v>86</v>
      </c>
      <c r="BK795" s="227">
        <f>ROUND(I795*H795,2)</f>
        <v>0</v>
      </c>
      <c r="BL795" s="20" t="s">
        <v>294</v>
      </c>
      <c r="BM795" s="226" t="s">
        <v>1207</v>
      </c>
    </row>
    <row r="796" s="2" customFormat="1">
      <c r="A796" s="41"/>
      <c r="B796" s="42"/>
      <c r="C796" s="43"/>
      <c r="D796" s="228" t="s">
        <v>183</v>
      </c>
      <c r="E796" s="43"/>
      <c r="F796" s="229" t="s">
        <v>1208</v>
      </c>
      <c r="G796" s="43"/>
      <c r="H796" s="43"/>
      <c r="I796" s="230"/>
      <c r="J796" s="43"/>
      <c r="K796" s="43"/>
      <c r="L796" s="47"/>
      <c r="M796" s="231"/>
      <c r="N796" s="232"/>
      <c r="O796" s="87"/>
      <c r="P796" s="87"/>
      <c r="Q796" s="87"/>
      <c r="R796" s="87"/>
      <c r="S796" s="87"/>
      <c r="T796" s="88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T796" s="20" t="s">
        <v>183</v>
      </c>
      <c r="AU796" s="20" t="s">
        <v>88</v>
      </c>
    </row>
    <row r="797" s="2" customFormat="1">
      <c r="A797" s="41"/>
      <c r="B797" s="42"/>
      <c r="C797" s="43"/>
      <c r="D797" s="233" t="s">
        <v>185</v>
      </c>
      <c r="E797" s="43"/>
      <c r="F797" s="234" t="s">
        <v>1209</v>
      </c>
      <c r="G797" s="43"/>
      <c r="H797" s="43"/>
      <c r="I797" s="230"/>
      <c r="J797" s="43"/>
      <c r="K797" s="43"/>
      <c r="L797" s="47"/>
      <c r="M797" s="231"/>
      <c r="N797" s="232"/>
      <c r="O797" s="87"/>
      <c r="P797" s="87"/>
      <c r="Q797" s="87"/>
      <c r="R797" s="87"/>
      <c r="S797" s="87"/>
      <c r="T797" s="88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T797" s="20" t="s">
        <v>185</v>
      </c>
      <c r="AU797" s="20" t="s">
        <v>88</v>
      </c>
    </row>
    <row r="798" s="14" customFormat="1">
      <c r="A798" s="14"/>
      <c r="B798" s="245"/>
      <c r="C798" s="246"/>
      <c r="D798" s="228" t="s">
        <v>187</v>
      </c>
      <c r="E798" s="247" t="s">
        <v>19</v>
      </c>
      <c r="F798" s="248" t="s">
        <v>1210</v>
      </c>
      <c r="G798" s="246"/>
      <c r="H798" s="249">
        <v>47.185000000000002</v>
      </c>
      <c r="I798" s="250"/>
      <c r="J798" s="246"/>
      <c r="K798" s="246"/>
      <c r="L798" s="251"/>
      <c r="M798" s="252"/>
      <c r="N798" s="253"/>
      <c r="O798" s="253"/>
      <c r="P798" s="253"/>
      <c r="Q798" s="253"/>
      <c r="R798" s="253"/>
      <c r="S798" s="253"/>
      <c r="T798" s="25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55" t="s">
        <v>187</v>
      </c>
      <c r="AU798" s="255" t="s">
        <v>88</v>
      </c>
      <c r="AV798" s="14" t="s">
        <v>88</v>
      </c>
      <c r="AW798" s="14" t="s">
        <v>37</v>
      </c>
      <c r="AX798" s="14" t="s">
        <v>86</v>
      </c>
      <c r="AY798" s="255" t="s">
        <v>173</v>
      </c>
    </row>
    <row r="799" s="2" customFormat="1" ht="16.5" customHeight="1">
      <c r="A799" s="41"/>
      <c r="B799" s="42"/>
      <c r="C799" s="267" t="s">
        <v>1211</v>
      </c>
      <c r="D799" s="267" t="s">
        <v>395</v>
      </c>
      <c r="E799" s="268" t="s">
        <v>1212</v>
      </c>
      <c r="F799" s="269" t="s">
        <v>1213</v>
      </c>
      <c r="G799" s="270" t="s">
        <v>179</v>
      </c>
      <c r="H799" s="271">
        <v>54.262999999999998</v>
      </c>
      <c r="I799" s="272"/>
      <c r="J799" s="273">
        <f>ROUND(I799*H799,2)</f>
        <v>0</v>
      </c>
      <c r="K799" s="269" t="s">
        <v>180</v>
      </c>
      <c r="L799" s="274"/>
      <c r="M799" s="275" t="s">
        <v>19</v>
      </c>
      <c r="N799" s="276" t="s">
        <v>49</v>
      </c>
      <c r="O799" s="87"/>
      <c r="P799" s="224">
        <f>O799*H799</f>
        <v>0</v>
      </c>
      <c r="Q799" s="224">
        <v>0.019</v>
      </c>
      <c r="R799" s="224">
        <f>Q799*H799</f>
        <v>1.0309969999999999</v>
      </c>
      <c r="S799" s="224">
        <v>0</v>
      </c>
      <c r="T799" s="225">
        <f>S799*H799</f>
        <v>0</v>
      </c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R799" s="226" t="s">
        <v>398</v>
      </c>
      <c r="AT799" s="226" t="s">
        <v>395</v>
      </c>
      <c r="AU799" s="226" t="s">
        <v>88</v>
      </c>
      <c r="AY799" s="20" t="s">
        <v>173</v>
      </c>
      <c r="BE799" s="227">
        <f>IF(N799="základní",J799,0)</f>
        <v>0</v>
      </c>
      <c r="BF799" s="227">
        <f>IF(N799="snížená",J799,0)</f>
        <v>0</v>
      </c>
      <c r="BG799" s="227">
        <f>IF(N799="zákl. přenesená",J799,0)</f>
        <v>0</v>
      </c>
      <c r="BH799" s="227">
        <f>IF(N799="sníž. přenesená",J799,0)</f>
        <v>0</v>
      </c>
      <c r="BI799" s="227">
        <f>IF(N799="nulová",J799,0)</f>
        <v>0</v>
      </c>
      <c r="BJ799" s="20" t="s">
        <v>86</v>
      </c>
      <c r="BK799" s="227">
        <f>ROUND(I799*H799,2)</f>
        <v>0</v>
      </c>
      <c r="BL799" s="20" t="s">
        <v>294</v>
      </c>
      <c r="BM799" s="226" t="s">
        <v>1214</v>
      </c>
    </row>
    <row r="800" s="2" customFormat="1">
      <c r="A800" s="41"/>
      <c r="B800" s="42"/>
      <c r="C800" s="43"/>
      <c r="D800" s="228" t="s">
        <v>183</v>
      </c>
      <c r="E800" s="43"/>
      <c r="F800" s="229" t="s">
        <v>1213</v>
      </c>
      <c r="G800" s="43"/>
      <c r="H800" s="43"/>
      <c r="I800" s="230"/>
      <c r="J800" s="43"/>
      <c r="K800" s="43"/>
      <c r="L800" s="47"/>
      <c r="M800" s="231"/>
      <c r="N800" s="232"/>
      <c r="O800" s="87"/>
      <c r="P800" s="87"/>
      <c r="Q800" s="87"/>
      <c r="R800" s="87"/>
      <c r="S800" s="87"/>
      <c r="T800" s="88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T800" s="20" t="s">
        <v>183</v>
      </c>
      <c r="AU800" s="20" t="s">
        <v>88</v>
      </c>
    </row>
    <row r="801" s="14" customFormat="1">
      <c r="A801" s="14"/>
      <c r="B801" s="245"/>
      <c r="C801" s="246"/>
      <c r="D801" s="228" t="s">
        <v>187</v>
      </c>
      <c r="E801" s="246"/>
      <c r="F801" s="248" t="s">
        <v>1215</v>
      </c>
      <c r="G801" s="246"/>
      <c r="H801" s="249">
        <v>54.262999999999998</v>
      </c>
      <c r="I801" s="250"/>
      <c r="J801" s="246"/>
      <c r="K801" s="246"/>
      <c r="L801" s="251"/>
      <c r="M801" s="252"/>
      <c r="N801" s="253"/>
      <c r="O801" s="253"/>
      <c r="P801" s="253"/>
      <c r="Q801" s="253"/>
      <c r="R801" s="253"/>
      <c r="S801" s="253"/>
      <c r="T801" s="25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55" t="s">
        <v>187</v>
      </c>
      <c r="AU801" s="255" t="s">
        <v>88</v>
      </c>
      <c r="AV801" s="14" t="s">
        <v>88</v>
      </c>
      <c r="AW801" s="14" t="s">
        <v>4</v>
      </c>
      <c r="AX801" s="14" t="s">
        <v>86</v>
      </c>
      <c r="AY801" s="255" t="s">
        <v>173</v>
      </c>
    </row>
    <row r="802" s="2" customFormat="1" ht="24.15" customHeight="1">
      <c r="A802" s="41"/>
      <c r="B802" s="42"/>
      <c r="C802" s="215" t="s">
        <v>1216</v>
      </c>
      <c r="D802" s="215" t="s">
        <v>176</v>
      </c>
      <c r="E802" s="216" t="s">
        <v>1217</v>
      </c>
      <c r="F802" s="217" t="s">
        <v>1218</v>
      </c>
      <c r="G802" s="218" t="s">
        <v>179</v>
      </c>
      <c r="H802" s="219">
        <v>4.2000000000000002</v>
      </c>
      <c r="I802" s="220"/>
      <c r="J802" s="221">
        <f>ROUND(I802*H802,2)</f>
        <v>0</v>
      </c>
      <c r="K802" s="217" t="s">
        <v>180</v>
      </c>
      <c r="L802" s="47"/>
      <c r="M802" s="222" t="s">
        <v>19</v>
      </c>
      <c r="N802" s="223" t="s">
        <v>49</v>
      </c>
      <c r="O802" s="87"/>
      <c r="P802" s="224">
        <f>O802*H802</f>
        <v>0</v>
      </c>
      <c r="Q802" s="224">
        <v>0.0053499999999999997</v>
      </c>
      <c r="R802" s="224">
        <f>Q802*H802</f>
        <v>0.02247</v>
      </c>
      <c r="S802" s="224">
        <v>0</v>
      </c>
      <c r="T802" s="225">
        <f>S802*H802</f>
        <v>0</v>
      </c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R802" s="226" t="s">
        <v>294</v>
      </c>
      <c r="AT802" s="226" t="s">
        <v>176</v>
      </c>
      <c r="AU802" s="226" t="s">
        <v>88</v>
      </c>
      <c r="AY802" s="20" t="s">
        <v>173</v>
      </c>
      <c r="BE802" s="227">
        <f>IF(N802="základní",J802,0)</f>
        <v>0</v>
      </c>
      <c r="BF802" s="227">
        <f>IF(N802="snížená",J802,0)</f>
        <v>0</v>
      </c>
      <c r="BG802" s="227">
        <f>IF(N802="zákl. přenesená",J802,0)</f>
        <v>0</v>
      </c>
      <c r="BH802" s="227">
        <f>IF(N802="sníž. přenesená",J802,0)</f>
        <v>0</v>
      </c>
      <c r="BI802" s="227">
        <f>IF(N802="nulová",J802,0)</f>
        <v>0</v>
      </c>
      <c r="BJ802" s="20" t="s">
        <v>86</v>
      </c>
      <c r="BK802" s="227">
        <f>ROUND(I802*H802,2)</f>
        <v>0</v>
      </c>
      <c r="BL802" s="20" t="s">
        <v>294</v>
      </c>
      <c r="BM802" s="226" t="s">
        <v>1219</v>
      </c>
    </row>
    <row r="803" s="2" customFormat="1">
      <c r="A803" s="41"/>
      <c r="B803" s="42"/>
      <c r="C803" s="43"/>
      <c r="D803" s="228" t="s">
        <v>183</v>
      </c>
      <c r="E803" s="43"/>
      <c r="F803" s="229" t="s">
        <v>1220</v>
      </c>
      <c r="G803" s="43"/>
      <c r="H803" s="43"/>
      <c r="I803" s="230"/>
      <c r="J803" s="43"/>
      <c r="K803" s="43"/>
      <c r="L803" s="47"/>
      <c r="M803" s="231"/>
      <c r="N803" s="232"/>
      <c r="O803" s="87"/>
      <c r="P803" s="87"/>
      <c r="Q803" s="87"/>
      <c r="R803" s="87"/>
      <c r="S803" s="87"/>
      <c r="T803" s="88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T803" s="20" t="s">
        <v>183</v>
      </c>
      <c r="AU803" s="20" t="s">
        <v>88</v>
      </c>
    </row>
    <row r="804" s="2" customFormat="1">
      <c r="A804" s="41"/>
      <c r="B804" s="42"/>
      <c r="C804" s="43"/>
      <c r="D804" s="233" t="s">
        <v>185</v>
      </c>
      <c r="E804" s="43"/>
      <c r="F804" s="234" t="s">
        <v>1221</v>
      </c>
      <c r="G804" s="43"/>
      <c r="H804" s="43"/>
      <c r="I804" s="230"/>
      <c r="J804" s="43"/>
      <c r="K804" s="43"/>
      <c r="L804" s="47"/>
      <c r="M804" s="231"/>
      <c r="N804" s="232"/>
      <c r="O804" s="87"/>
      <c r="P804" s="87"/>
      <c r="Q804" s="87"/>
      <c r="R804" s="87"/>
      <c r="S804" s="87"/>
      <c r="T804" s="88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T804" s="20" t="s">
        <v>185</v>
      </c>
      <c r="AU804" s="20" t="s">
        <v>88</v>
      </c>
    </row>
    <row r="805" s="14" customFormat="1">
      <c r="A805" s="14"/>
      <c r="B805" s="245"/>
      <c r="C805" s="246"/>
      <c r="D805" s="228" t="s">
        <v>187</v>
      </c>
      <c r="E805" s="247" t="s">
        <v>19</v>
      </c>
      <c r="F805" s="248" t="s">
        <v>1177</v>
      </c>
      <c r="G805" s="246"/>
      <c r="H805" s="249">
        <v>4.2000000000000002</v>
      </c>
      <c r="I805" s="250"/>
      <c r="J805" s="246"/>
      <c r="K805" s="246"/>
      <c r="L805" s="251"/>
      <c r="M805" s="252"/>
      <c r="N805" s="253"/>
      <c r="O805" s="253"/>
      <c r="P805" s="253"/>
      <c r="Q805" s="253"/>
      <c r="R805" s="253"/>
      <c r="S805" s="253"/>
      <c r="T805" s="25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55" t="s">
        <v>187</v>
      </c>
      <c r="AU805" s="255" t="s">
        <v>88</v>
      </c>
      <c r="AV805" s="14" t="s">
        <v>88</v>
      </c>
      <c r="AW805" s="14" t="s">
        <v>37</v>
      </c>
      <c r="AX805" s="14" t="s">
        <v>86</v>
      </c>
      <c r="AY805" s="255" t="s">
        <v>173</v>
      </c>
    </row>
    <row r="806" s="2" customFormat="1" ht="16.5" customHeight="1">
      <c r="A806" s="41"/>
      <c r="B806" s="42"/>
      <c r="C806" s="267" t="s">
        <v>1222</v>
      </c>
      <c r="D806" s="267" t="s">
        <v>395</v>
      </c>
      <c r="E806" s="268" t="s">
        <v>1223</v>
      </c>
      <c r="F806" s="269" t="s">
        <v>1224</v>
      </c>
      <c r="G806" s="270" t="s">
        <v>179</v>
      </c>
      <c r="H806" s="271">
        <v>4.6200000000000001</v>
      </c>
      <c r="I806" s="272"/>
      <c r="J806" s="273">
        <f>ROUND(I806*H806,2)</f>
        <v>0</v>
      </c>
      <c r="K806" s="269" t="s">
        <v>180</v>
      </c>
      <c r="L806" s="274"/>
      <c r="M806" s="275" t="s">
        <v>19</v>
      </c>
      <c r="N806" s="276" t="s">
        <v>49</v>
      </c>
      <c r="O806" s="87"/>
      <c r="P806" s="224">
        <f>O806*H806</f>
        <v>0</v>
      </c>
      <c r="Q806" s="224">
        <v>0.016709999999999999</v>
      </c>
      <c r="R806" s="224">
        <f>Q806*H806</f>
        <v>0.077200199999999997</v>
      </c>
      <c r="S806" s="224">
        <v>0</v>
      </c>
      <c r="T806" s="225">
        <f>S806*H806</f>
        <v>0</v>
      </c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R806" s="226" t="s">
        <v>398</v>
      </c>
      <c r="AT806" s="226" t="s">
        <v>395</v>
      </c>
      <c r="AU806" s="226" t="s">
        <v>88</v>
      </c>
      <c r="AY806" s="20" t="s">
        <v>173</v>
      </c>
      <c r="BE806" s="227">
        <f>IF(N806="základní",J806,0)</f>
        <v>0</v>
      </c>
      <c r="BF806" s="227">
        <f>IF(N806="snížená",J806,0)</f>
        <v>0</v>
      </c>
      <c r="BG806" s="227">
        <f>IF(N806="zákl. přenesená",J806,0)</f>
        <v>0</v>
      </c>
      <c r="BH806" s="227">
        <f>IF(N806="sníž. přenesená",J806,0)</f>
        <v>0</v>
      </c>
      <c r="BI806" s="227">
        <f>IF(N806="nulová",J806,0)</f>
        <v>0</v>
      </c>
      <c r="BJ806" s="20" t="s">
        <v>86</v>
      </c>
      <c r="BK806" s="227">
        <f>ROUND(I806*H806,2)</f>
        <v>0</v>
      </c>
      <c r="BL806" s="20" t="s">
        <v>294</v>
      </c>
      <c r="BM806" s="226" t="s">
        <v>1225</v>
      </c>
    </row>
    <row r="807" s="2" customFormat="1">
      <c r="A807" s="41"/>
      <c r="B807" s="42"/>
      <c r="C807" s="43"/>
      <c r="D807" s="228" t="s">
        <v>183</v>
      </c>
      <c r="E807" s="43"/>
      <c r="F807" s="229" t="s">
        <v>1224</v>
      </c>
      <c r="G807" s="43"/>
      <c r="H807" s="43"/>
      <c r="I807" s="230"/>
      <c r="J807" s="43"/>
      <c r="K807" s="43"/>
      <c r="L807" s="47"/>
      <c r="M807" s="231"/>
      <c r="N807" s="232"/>
      <c r="O807" s="87"/>
      <c r="P807" s="87"/>
      <c r="Q807" s="87"/>
      <c r="R807" s="87"/>
      <c r="S807" s="87"/>
      <c r="T807" s="88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T807" s="20" t="s">
        <v>183</v>
      </c>
      <c r="AU807" s="20" t="s">
        <v>88</v>
      </c>
    </row>
    <row r="808" s="14" customFormat="1">
      <c r="A808" s="14"/>
      <c r="B808" s="245"/>
      <c r="C808" s="246"/>
      <c r="D808" s="228" t="s">
        <v>187</v>
      </c>
      <c r="E808" s="246"/>
      <c r="F808" s="248" t="s">
        <v>1226</v>
      </c>
      <c r="G808" s="246"/>
      <c r="H808" s="249">
        <v>4.6200000000000001</v>
      </c>
      <c r="I808" s="250"/>
      <c r="J808" s="246"/>
      <c r="K808" s="246"/>
      <c r="L808" s="251"/>
      <c r="M808" s="252"/>
      <c r="N808" s="253"/>
      <c r="O808" s="253"/>
      <c r="P808" s="253"/>
      <c r="Q808" s="253"/>
      <c r="R808" s="253"/>
      <c r="S808" s="253"/>
      <c r="T808" s="25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55" t="s">
        <v>187</v>
      </c>
      <c r="AU808" s="255" t="s">
        <v>88</v>
      </c>
      <c r="AV808" s="14" t="s">
        <v>88</v>
      </c>
      <c r="AW808" s="14" t="s">
        <v>4</v>
      </c>
      <c r="AX808" s="14" t="s">
        <v>86</v>
      </c>
      <c r="AY808" s="255" t="s">
        <v>173</v>
      </c>
    </row>
    <row r="809" s="2" customFormat="1" ht="16.5" customHeight="1">
      <c r="A809" s="41"/>
      <c r="B809" s="42"/>
      <c r="C809" s="215" t="s">
        <v>1227</v>
      </c>
      <c r="D809" s="215" t="s">
        <v>176</v>
      </c>
      <c r="E809" s="216" t="s">
        <v>1228</v>
      </c>
      <c r="F809" s="217" t="s">
        <v>1229</v>
      </c>
      <c r="G809" s="218" t="s">
        <v>328</v>
      </c>
      <c r="H809" s="219">
        <v>38</v>
      </c>
      <c r="I809" s="220"/>
      <c r="J809" s="221">
        <f>ROUND(I809*H809,2)</f>
        <v>0</v>
      </c>
      <c r="K809" s="217" t="s">
        <v>180</v>
      </c>
      <c r="L809" s="47"/>
      <c r="M809" s="222" t="s">
        <v>19</v>
      </c>
      <c r="N809" s="223" t="s">
        <v>49</v>
      </c>
      <c r="O809" s="87"/>
      <c r="P809" s="224">
        <f>O809*H809</f>
        <v>0</v>
      </c>
      <c r="Q809" s="224">
        <v>0.00018000000000000001</v>
      </c>
      <c r="R809" s="224">
        <f>Q809*H809</f>
        <v>0.0068400000000000006</v>
      </c>
      <c r="S809" s="224">
        <v>0</v>
      </c>
      <c r="T809" s="225">
        <f>S809*H809</f>
        <v>0</v>
      </c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R809" s="226" t="s">
        <v>294</v>
      </c>
      <c r="AT809" s="226" t="s">
        <v>176</v>
      </c>
      <c r="AU809" s="226" t="s">
        <v>88</v>
      </c>
      <c r="AY809" s="20" t="s">
        <v>173</v>
      </c>
      <c r="BE809" s="227">
        <f>IF(N809="základní",J809,0)</f>
        <v>0</v>
      </c>
      <c r="BF809" s="227">
        <f>IF(N809="snížená",J809,0)</f>
        <v>0</v>
      </c>
      <c r="BG809" s="227">
        <f>IF(N809="zákl. přenesená",J809,0)</f>
        <v>0</v>
      </c>
      <c r="BH809" s="227">
        <f>IF(N809="sníž. přenesená",J809,0)</f>
        <v>0</v>
      </c>
      <c r="BI809" s="227">
        <f>IF(N809="nulová",J809,0)</f>
        <v>0</v>
      </c>
      <c r="BJ809" s="20" t="s">
        <v>86</v>
      </c>
      <c r="BK809" s="227">
        <f>ROUND(I809*H809,2)</f>
        <v>0</v>
      </c>
      <c r="BL809" s="20" t="s">
        <v>294</v>
      </c>
      <c r="BM809" s="226" t="s">
        <v>1230</v>
      </c>
    </row>
    <row r="810" s="2" customFormat="1">
      <c r="A810" s="41"/>
      <c r="B810" s="42"/>
      <c r="C810" s="43"/>
      <c r="D810" s="228" t="s">
        <v>183</v>
      </c>
      <c r="E810" s="43"/>
      <c r="F810" s="229" t="s">
        <v>1231</v>
      </c>
      <c r="G810" s="43"/>
      <c r="H810" s="43"/>
      <c r="I810" s="230"/>
      <c r="J810" s="43"/>
      <c r="K810" s="43"/>
      <c r="L810" s="47"/>
      <c r="M810" s="231"/>
      <c r="N810" s="232"/>
      <c r="O810" s="87"/>
      <c r="P810" s="87"/>
      <c r="Q810" s="87"/>
      <c r="R810" s="87"/>
      <c r="S810" s="87"/>
      <c r="T810" s="88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T810" s="20" t="s">
        <v>183</v>
      </c>
      <c r="AU810" s="20" t="s">
        <v>88</v>
      </c>
    </row>
    <row r="811" s="2" customFormat="1">
      <c r="A811" s="41"/>
      <c r="B811" s="42"/>
      <c r="C811" s="43"/>
      <c r="D811" s="233" t="s">
        <v>185</v>
      </c>
      <c r="E811" s="43"/>
      <c r="F811" s="234" t="s">
        <v>1232</v>
      </c>
      <c r="G811" s="43"/>
      <c r="H811" s="43"/>
      <c r="I811" s="230"/>
      <c r="J811" s="43"/>
      <c r="K811" s="43"/>
      <c r="L811" s="47"/>
      <c r="M811" s="231"/>
      <c r="N811" s="232"/>
      <c r="O811" s="87"/>
      <c r="P811" s="87"/>
      <c r="Q811" s="87"/>
      <c r="R811" s="87"/>
      <c r="S811" s="87"/>
      <c r="T811" s="88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T811" s="20" t="s">
        <v>185</v>
      </c>
      <c r="AU811" s="20" t="s">
        <v>88</v>
      </c>
    </row>
    <row r="812" s="14" customFormat="1">
      <c r="A812" s="14"/>
      <c r="B812" s="245"/>
      <c r="C812" s="246"/>
      <c r="D812" s="228" t="s">
        <v>187</v>
      </c>
      <c r="E812" s="247" t="s">
        <v>19</v>
      </c>
      <c r="F812" s="248" t="s">
        <v>1233</v>
      </c>
      <c r="G812" s="246"/>
      <c r="H812" s="249">
        <v>38</v>
      </c>
      <c r="I812" s="250"/>
      <c r="J812" s="246"/>
      <c r="K812" s="246"/>
      <c r="L812" s="251"/>
      <c r="M812" s="252"/>
      <c r="N812" s="253"/>
      <c r="O812" s="253"/>
      <c r="P812" s="253"/>
      <c r="Q812" s="253"/>
      <c r="R812" s="253"/>
      <c r="S812" s="253"/>
      <c r="T812" s="25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55" t="s">
        <v>187</v>
      </c>
      <c r="AU812" s="255" t="s">
        <v>88</v>
      </c>
      <c r="AV812" s="14" t="s">
        <v>88</v>
      </c>
      <c r="AW812" s="14" t="s">
        <v>37</v>
      </c>
      <c r="AX812" s="14" t="s">
        <v>86</v>
      </c>
      <c r="AY812" s="255" t="s">
        <v>173</v>
      </c>
    </row>
    <row r="813" s="2" customFormat="1" ht="16.5" customHeight="1">
      <c r="A813" s="41"/>
      <c r="B813" s="42"/>
      <c r="C813" s="267" t="s">
        <v>1234</v>
      </c>
      <c r="D813" s="267" t="s">
        <v>395</v>
      </c>
      <c r="E813" s="268" t="s">
        <v>1235</v>
      </c>
      <c r="F813" s="269" t="s">
        <v>1236</v>
      </c>
      <c r="G813" s="270" t="s">
        <v>328</v>
      </c>
      <c r="H813" s="271">
        <v>26.25</v>
      </c>
      <c r="I813" s="272"/>
      <c r="J813" s="273">
        <f>ROUND(I813*H813,2)</f>
        <v>0</v>
      </c>
      <c r="K813" s="269" t="s">
        <v>180</v>
      </c>
      <c r="L813" s="274"/>
      <c r="M813" s="275" t="s">
        <v>19</v>
      </c>
      <c r="N813" s="276" t="s">
        <v>49</v>
      </c>
      <c r="O813" s="87"/>
      <c r="P813" s="224">
        <f>O813*H813</f>
        <v>0</v>
      </c>
      <c r="Q813" s="224">
        <v>0.00032000000000000003</v>
      </c>
      <c r="R813" s="224">
        <f>Q813*H813</f>
        <v>0.0084000000000000012</v>
      </c>
      <c r="S813" s="224">
        <v>0</v>
      </c>
      <c r="T813" s="225">
        <f>S813*H813</f>
        <v>0</v>
      </c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R813" s="226" t="s">
        <v>398</v>
      </c>
      <c r="AT813" s="226" t="s">
        <v>395</v>
      </c>
      <c r="AU813" s="226" t="s">
        <v>88</v>
      </c>
      <c r="AY813" s="20" t="s">
        <v>173</v>
      </c>
      <c r="BE813" s="227">
        <f>IF(N813="základní",J813,0)</f>
        <v>0</v>
      </c>
      <c r="BF813" s="227">
        <f>IF(N813="snížená",J813,0)</f>
        <v>0</v>
      </c>
      <c r="BG813" s="227">
        <f>IF(N813="zákl. přenesená",J813,0)</f>
        <v>0</v>
      </c>
      <c r="BH813" s="227">
        <f>IF(N813="sníž. přenesená",J813,0)</f>
        <v>0</v>
      </c>
      <c r="BI813" s="227">
        <f>IF(N813="nulová",J813,0)</f>
        <v>0</v>
      </c>
      <c r="BJ813" s="20" t="s">
        <v>86</v>
      </c>
      <c r="BK813" s="227">
        <f>ROUND(I813*H813,2)</f>
        <v>0</v>
      </c>
      <c r="BL813" s="20" t="s">
        <v>294</v>
      </c>
      <c r="BM813" s="226" t="s">
        <v>1237</v>
      </c>
    </row>
    <row r="814" s="2" customFormat="1">
      <c r="A814" s="41"/>
      <c r="B814" s="42"/>
      <c r="C814" s="43"/>
      <c r="D814" s="228" t="s">
        <v>183</v>
      </c>
      <c r="E814" s="43"/>
      <c r="F814" s="229" t="s">
        <v>1236</v>
      </c>
      <c r="G814" s="43"/>
      <c r="H814" s="43"/>
      <c r="I814" s="230"/>
      <c r="J814" s="43"/>
      <c r="K814" s="43"/>
      <c r="L814" s="47"/>
      <c r="M814" s="231"/>
      <c r="N814" s="232"/>
      <c r="O814" s="87"/>
      <c r="P814" s="87"/>
      <c r="Q814" s="87"/>
      <c r="R814" s="87"/>
      <c r="S814" s="87"/>
      <c r="T814" s="88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T814" s="20" t="s">
        <v>183</v>
      </c>
      <c r="AU814" s="20" t="s">
        <v>88</v>
      </c>
    </row>
    <row r="815" s="14" customFormat="1">
      <c r="A815" s="14"/>
      <c r="B815" s="245"/>
      <c r="C815" s="246"/>
      <c r="D815" s="228" t="s">
        <v>187</v>
      </c>
      <c r="E815" s="246"/>
      <c r="F815" s="248" t="s">
        <v>1238</v>
      </c>
      <c r="G815" s="246"/>
      <c r="H815" s="249">
        <v>26.25</v>
      </c>
      <c r="I815" s="250"/>
      <c r="J815" s="246"/>
      <c r="K815" s="246"/>
      <c r="L815" s="251"/>
      <c r="M815" s="252"/>
      <c r="N815" s="253"/>
      <c r="O815" s="253"/>
      <c r="P815" s="253"/>
      <c r="Q815" s="253"/>
      <c r="R815" s="253"/>
      <c r="S815" s="253"/>
      <c r="T815" s="25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55" t="s">
        <v>187</v>
      </c>
      <c r="AU815" s="255" t="s">
        <v>88</v>
      </c>
      <c r="AV815" s="14" t="s">
        <v>88</v>
      </c>
      <c r="AW815" s="14" t="s">
        <v>4</v>
      </c>
      <c r="AX815" s="14" t="s">
        <v>86</v>
      </c>
      <c r="AY815" s="255" t="s">
        <v>173</v>
      </c>
    </row>
    <row r="816" s="2" customFormat="1" ht="16.5" customHeight="1">
      <c r="A816" s="41"/>
      <c r="B816" s="42"/>
      <c r="C816" s="267" t="s">
        <v>1239</v>
      </c>
      <c r="D816" s="267" t="s">
        <v>395</v>
      </c>
      <c r="E816" s="268" t="s">
        <v>1240</v>
      </c>
      <c r="F816" s="269" t="s">
        <v>1241</v>
      </c>
      <c r="G816" s="270" t="s">
        <v>328</v>
      </c>
      <c r="H816" s="271">
        <v>13.65</v>
      </c>
      <c r="I816" s="272"/>
      <c r="J816" s="273">
        <f>ROUND(I816*H816,2)</f>
        <v>0</v>
      </c>
      <c r="K816" s="269" t="s">
        <v>19</v>
      </c>
      <c r="L816" s="274"/>
      <c r="M816" s="275" t="s">
        <v>19</v>
      </c>
      <c r="N816" s="276" t="s">
        <v>49</v>
      </c>
      <c r="O816" s="87"/>
      <c r="P816" s="224">
        <f>O816*H816</f>
        <v>0</v>
      </c>
      <c r="Q816" s="224">
        <v>0.00032000000000000003</v>
      </c>
      <c r="R816" s="224">
        <f>Q816*H816</f>
        <v>0.0043680000000000004</v>
      </c>
      <c r="S816" s="224">
        <v>0</v>
      </c>
      <c r="T816" s="225">
        <f>S816*H816</f>
        <v>0</v>
      </c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R816" s="226" t="s">
        <v>398</v>
      </c>
      <c r="AT816" s="226" t="s">
        <v>395</v>
      </c>
      <c r="AU816" s="226" t="s">
        <v>88</v>
      </c>
      <c r="AY816" s="20" t="s">
        <v>173</v>
      </c>
      <c r="BE816" s="227">
        <f>IF(N816="základní",J816,0)</f>
        <v>0</v>
      </c>
      <c r="BF816" s="227">
        <f>IF(N816="snížená",J816,0)</f>
        <v>0</v>
      </c>
      <c r="BG816" s="227">
        <f>IF(N816="zákl. přenesená",J816,0)</f>
        <v>0</v>
      </c>
      <c r="BH816" s="227">
        <f>IF(N816="sníž. přenesená",J816,0)</f>
        <v>0</v>
      </c>
      <c r="BI816" s="227">
        <f>IF(N816="nulová",J816,0)</f>
        <v>0</v>
      </c>
      <c r="BJ816" s="20" t="s">
        <v>86</v>
      </c>
      <c r="BK816" s="227">
        <f>ROUND(I816*H816,2)</f>
        <v>0</v>
      </c>
      <c r="BL816" s="20" t="s">
        <v>294</v>
      </c>
      <c r="BM816" s="226" t="s">
        <v>1242</v>
      </c>
    </row>
    <row r="817" s="2" customFormat="1">
      <c r="A817" s="41"/>
      <c r="B817" s="42"/>
      <c r="C817" s="43"/>
      <c r="D817" s="228" t="s">
        <v>183</v>
      </c>
      <c r="E817" s="43"/>
      <c r="F817" s="229" t="s">
        <v>1241</v>
      </c>
      <c r="G817" s="43"/>
      <c r="H817" s="43"/>
      <c r="I817" s="230"/>
      <c r="J817" s="43"/>
      <c r="K817" s="43"/>
      <c r="L817" s="47"/>
      <c r="M817" s="231"/>
      <c r="N817" s="232"/>
      <c r="O817" s="87"/>
      <c r="P817" s="87"/>
      <c r="Q817" s="87"/>
      <c r="R817" s="87"/>
      <c r="S817" s="87"/>
      <c r="T817" s="88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T817" s="20" t="s">
        <v>183</v>
      </c>
      <c r="AU817" s="20" t="s">
        <v>88</v>
      </c>
    </row>
    <row r="818" s="14" customFormat="1">
      <c r="A818" s="14"/>
      <c r="B818" s="245"/>
      <c r="C818" s="246"/>
      <c r="D818" s="228" t="s">
        <v>187</v>
      </c>
      <c r="E818" s="246"/>
      <c r="F818" s="248" t="s">
        <v>1243</v>
      </c>
      <c r="G818" s="246"/>
      <c r="H818" s="249">
        <v>13.65</v>
      </c>
      <c r="I818" s="250"/>
      <c r="J818" s="246"/>
      <c r="K818" s="246"/>
      <c r="L818" s="251"/>
      <c r="M818" s="252"/>
      <c r="N818" s="253"/>
      <c r="O818" s="253"/>
      <c r="P818" s="253"/>
      <c r="Q818" s="253"/>
      <c r="R818" s="253"/>
      <c r="S818" s="253"/>
      <c r="T818" s="25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55" t="s">
        <v>187</v>
      </c>
      <c r="AU818" s="255" t="s">
        <v>88</v>
      </c>
      <c r="AV818" s="14" t="s">
        <v>88</v>
      </c>
      <c r="AW818" s="14" t="s">
        <v>4</v>
      </c>
      <c r="AX818" s="14" t="s">
        <v>86</v>
      </c>
      <c r="AY818" s="255" t="s">
        <v>173</v>
      </c>
    </row>
    <row r="819" s="2" customFormat="1" ht="16.5" customHeight="1">
      <c r="A819" s="41"/>
      <c r="B819" s="42"/>
      <c r="C819" s="215" t="s">
        <v>1244</v>
      </c>
      <c r="D819" s="215" t="s">
        <v>176</v>
      </c>
      <c r="E819" s="216" t="s">
        <v>1245</v>
      </c>
      <c r="F819" s="217" t="s">
        <v>1246</v>
      </c>
      <c r="G819" s="218" t="s">
        <v>179</v>
      </c>
      <c r="H819" s="219">
        <v>51.384999999999998</v>
      </c>
      <c r="I819" s="220"/>
      <c r="J819" s="221">
        <f>ROUND(I819*H819,2)</f>
        <v>0</v>
      </c>
      <c r="K819" s="217" t="s">
        <v>180</v>
      </c>
      <c r="L819" s="47"/>
      <c r="M819" s="222" t="s">
        <v>19</v>
      </c>
      <c r="N819" s="223" t="s">
        <v>49</v>
      </c>
      <c r="O819" s="87"/>
      <c r="P819" s="224">
        <f>O819*H819</f>
        <v>0</v>
      </c>
      <c r="Q819" s="224">
        <v>5.0000000000000002E-05</v>
      </c>
      <c r="R819" s="224">
        <f>Q819*H819</f>
        <v>0.0025692499999999999</v>
      </c>
      <c r="S819" s="224">
        <v>0</v>
      </c>
      <c r="T819" s="225">
        <f>S819*H819</f>
        <v>0</v>
      </c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R819" s="226" t="s">
        <v>294</v>
      </c>
      <c r="AT819" s="226" t="s">
        <v>176</v>
      </c>
      <c r="AU819" s="226" t="s">
        <v>88</v>
      </c>
      <c r="AY819" s="20" t="s">
        <v>173</v>
      </c>
      <c r="BE819" s="227">
        <f>IF(N819="základní",J819,0)</f>
        <v>0</v>
      </c>
      <c r="BF819" s="227">
        <f>IF(N819="snížená",J819,0)</f>
        <v>0</v>
      </c>
      <c r="BG819" s="227">
        <f>IF(N819="zákl. přenesená",J819,0)</f>
        <v>0</v>
      </c>
      <c r="BH819" s="227">
        <f>IF(N819="sníž. přenesená",J819,0)</f>
        <v>0</v>
      </c>
      <c r="BI819" s="227">
        <f>IF(N819="nulová",J819,0)</f>
        <v>0</v>
      </c>
      <c r="BJ819" s="20" t="s">
        <v>86</v>
      </c>
      <c r="BK819" s="227">
        <f>ROUND(I819*H819,2)</f>
        <v>0</v>
      </c>
      <c r="BL819" s="20" t="s">
        <v>294</v>
      </c>
      <c r="BM819" s="226" t="s">
        <v>1247</v>
      </c>
    </row>
    <row r="820" s="2" customFormat="1">
      <c r="A820" s="41"/>
      <c r="B820" s="42"/>
      <c r="C820" s="43"/>
      <c r="D820" s="228" t="s">
        <v>183</v>
      </c>
      <c r="E820" s="43"/>
      <c r="F820" s="229" t="s">
        <v>1248</v>
      </c>
      <c r="G820" s="43"/>
      <c r="H820" s="43"/>
      <c r="I820" s="230"/>
      <c r="J820" s="43"/>
      <c r="K820" s="43"/>
      <c r="L820" s="47"/>
      <c r="M820" s="231"/>
      <c r="N820" s="232"/>
      <c r="O820" s="87"/>
      <c r="P820" s="87"/>
      <c r="Q820" s="87"/>
      <c r="R820" s="87"/>
      <c r="S820" s="87"/>
      <c r="T820" s="88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T820" s="20" t="s">
        <v>183</v>
      </c>
      <c r="AU820" s="20" t="s">
        <v>88</v>
      </c>
    </row>
    <row r="821" s="2" customFormat="1">
      <c r="A821" s="41"/>
      <c r="B821" s="42"/>
      <c r="C821" s="43"/>
      <c r="D821" s="233" t="s">
        <v>185</v>
      </c>
      <c r="E821" s="43"/>
      <c r="F821" s="234" t="s">
        <v>1249</v>
      </c>
      <c r="G821" s="43"/>
      <c r="H821" s="43"/>
      <c r="I821" s="230"/>
      <c r="J821" s="43"/>
      <c r="K821" s="43"/>
      <c r="L821" s="47"/>
      <c r="M821" s="231"/>
      <c r="N821" s="232"/>
      <c r="O821" s="87"/>
      <c r="P821" s="87"/>
      <c r="Q821" s="87"/>
      <c r="R821" s="87"/>
      <c r="S821" s="87"/>
      <c r="T821" s="88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T821" s="20" t="s">
        <v>185</v>
      </c>
      <c r="AU821" s="20" t="s">
        <v>88</v>
      </c>
    </row>
    <row r="822" s="2" customFormat="1" ht="16.5" customHeight="1">
      <c r="A822" s="41"/>
      <c r="B822" s="42"/>
      <c r="C822" s="215" t="s">
        <v>1250</v>
      </c>
      <c r="D822" s="215" t="s">
        <v>176</v>
      </c>
      <c r="E822" s="216" t="s">
        <v>1251</v>
      </c>
      <c r="F822" s="217" t="s">
        <v>1252</v>
      </c>
      <c r="G822" s="218" t="s">
        <v>413</v>
      </c>
      <c r="H822" s="277"/>
      <c r="I822" s="220"/>
      <c r="J822" s="221">
        <f>ROUND(I822*H822,2)</f>
        <v>0</v>
      </c>
      <c r="K822" s="217" t="s">
        <v>180</v>
      </c>
      <c r="L822" s="47"/>
      <c r="M822" s="222" t="s">
        <v>19</v>
      </c>
      <c r="N822" s="223" t="s">
        <v>49</v>
      </c>
      <c r="O822" s="87"/>
      <c r="P822" s="224">
        <f>O822*H822</f>
        <v>0</v>
      </c>
      <c r="Q822" s="224">
        <v>0</v>
      </c>
      <c r="R822" s="224">
        <f>Q822*H822</f>
        <v>0</v>
      </c>
      <c r="S822" s="224">
        <v>0</v>
      </c>
      <c r="T822" s="225">
        <f>S822*H822</f>
        <v>0</v>
      </c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R822" s="226" t="s">
        <v>294</v>
      </c>
      <c r="AT822" s="226" t="s">
        <v>176</v>
      </c>
      <c r="AU822" s="226" t="s">
        <v>88</v>
      </c>
      <c r="AY822" s="20" t="s">
        <v>173</v>
      </c>
      <c r="BE822" s="227">
        <f>IF(N822="základní",J822,0)</f>
        <v>0</v>
      </c>
      <c r="BF822" s="227">
        <f>IF(N822="snížená",J822,0)</f>
        <v>0</v>
      </c>
      <c r="BG822" s="227">
        <f>IF(N822="zákl. přenesená",J822,0)</f>
        <v>0</v>
      </c>
      <c r="BH822" s="227">
        <f>IF(N822="sníž. přenesená",J822,0)</f>
        <v>0</v>
      </c>
      <c r="BI822" s="227">
        <f>IF(N822="nulová",J822,0)</f>
        <v>0</v>
      </c>
      <c r="BJ822" s="20" t="s">
        <v>86</v>
      </c>
      <c r="BK822" s="227">
        <f>ROUND(I822*H822,2)</f>
        <v>0</v>
      </c>
      <c r="BL822" s="20" t="s">
        <v>294</v>
      </c>
      <c r="BM822" s="226" t="s">
        <v>1253</v>
      </c>
    </row>
    <row r="823" s="2" customFormat="1">
      <c r="A823" s="41"/>
      <c r="B823" s="42"/>
      <c r="C823" s="43"/>
      <c r="D823" s="228" t="s">
        <v>183</v>
      </c>
      <c r="E823" s="43"/>
      <c r="F823" s="229" t="s">
        <v>1254</v>
      </c>
      <c r="G823" s="43"/>
      <c r="H823" s="43"/>
      <c r="I823" s="230"/>
      <c r="J823" s="43"/>
      <c r="K823" s="43"/>
      <c r="L823" s="47"/>
      <c r="M823" s="231"/>
      <c r="N823" s="232"/>
      <c r="O823" s="87"/>
      <c r="P823" s="87"/>
      <c r="Q823" s="87"/>
      <c r="R823" s="87"/>
      <c r="S823" s="87"/>
      <c r="T823" s="88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T823" s="20" t="s">
        <v>183</v>
      </c>
      <c r="AU823" s="20" t="s">
        <v>88</v>
      </c>
    </row>
    <row r="824" s="2" customFormat="1">
      <c r="A824" s="41"/>
      <c r="B824" s="42"/>
      <c r="C824" s="43"/>
      <c r="D824" s="233" t="s">
        <v>185</v>
      </c>
      <c r="E824" s="43"/>
      <c r="F824" s="234" t="s">
        <v>1255</v>
      </c>
      <c r="G824" s="43"/>
      <c r="H824" s="43"/>
      <c r="I824" s="230"/>
      <c r="J824" s="43"/>
      <c r="K824" s="43"/>
      <c r="L824" s="47"/>
      <c r="M824" s="231"/>
      <c r="N824" s="232"/>
      <c r="O824" s="87"/>
      <c r="P824" s="87"/>
      <c r="Q824" s="87"/>
      <c r="R824" s="87"/>
      <c r="S824" s="87"/>
      <c r="T824" s="88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T824" s="20" t="s">
        <v>185</v>
      </c>
      <c r="AU824" s="20" t="s">
        <v>88</v>
      </c>
    </row>
    <row r="825" s="12" customFormat="1" ht="22.8" customHeight="1">
      <c r="A825" s="12"/>
      <c r="B825" s="199"/>
      <c r="C825" s="200"/>
      <c r="D825" s="201" t="s">
        <v>77</v>
      </c>
      <c r="E825" s="213" t="s">
        <v>1256</v>
      </c>
      <c r="F825" s="213" t="s">
        <v>1257</v>
      </c>
      <c r="G825" s="200"/>
      <c r="H825" s="200"/>
      <c r="I825" s="203"/>
      <c r="J825" s="214">
        <f>BK825</f>
        <v>0</v>
      </c>
      <c r="K825" s="200"/>
      <c r="L825" s="205"/>
      <c r="M825" s="206"/>
      <c r="N825" s="207"/>
      <c r="O825" s="207"/>
      <c r="P825" s="208">
        <f>SUM(P826:P847)</f>
        <v>0</v>
      </c>
      <c r="Q825" s="207"/>
      <c r="R825" s="208">
        <f>SUM(R826:R847)</f>
        <v>0.0058752000000000006</v>
      </c>
      <c r="S825" s="207"/>
      <c r="T825" s="209">
        <f>SUM(T826:T847)</f>
        <v>0</v>
      </c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R825" s="210" t="s">
        <v>88</v>
      </c>
      <c r="AT825" s="211" t="s">
        <v>77</v>
      </c>
      <c r="AU825" s="211" t="s">
        <v>86</v>
      </c>
      <c r="AY825" s="210" t="s">
        <v>173</v>
      </c>
      <c r="BK825" s="212">
        <f>SUM(BK826:BK847)</f>
        <v>0</v>
      </c>
    </row>
    <row r="826" s="2" customFormat="1" ht="16.5" customHeight="1">
      <c r="A826" s="41"/>
      <c r="B826" s="42"/>
      <c r="C826" s="215" t="s">
        <v>1258</v>
      </c>
      <c r="D826" s="215" t="s">
        <v>176</v>
      </c>
      <c r="E826" s="216" t="s">
        <v>1259</v>
      </c>
      <c r="F826" s="217" t="s">
        <v>1260</v>
      </c>
      <c r="G826" s="218" t="s">
        <v>179</v>
      </c>
      <c r="H826" s="219">
        <v>12.24</v>
      </c>
      <c r="I826" s="220"/>
      <c r="J826" s="221">
        <f>ROUND(I826*H826,2)</f>
        <v>0</v>
      </c>
      <c r="K826" s="217" t="s">
        <v>180</v>
      </c>
      <c r="L826" s="47"/>
      <c r="M826" s="222" t="s">
        <v>19</v>
      </c>
      <c r="N826" s="223" t="s">
        <v>49</v>
      </c>
      <c r="O826" s="87"/>
      <c r="P826" s="224">
        <f>O826*H826</f>
        <v>0</v>
      </c>
      <c r="Q826" s="224">
        <v>6.9999999999999994E-05</v>
      </c>
      <c r="R826" s="224">
        <f>Q826*H826</f>
        <v>0.0008567999999999999</v>
      </c>
      <c r="S826" s="224">
        <v>0</v>
      </c>
      <c r="T826" s="225">
        <f>S826*H826</f>
        <v>0</v>
      </c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R826" s="226" t="s">
        <v>294</v>
      </c>
      <c r="AT826" s="226" t="s">
        <v>176</v>
      </c>
      <c r="AU826" s="226" t="s">
        <v>88</v>
      </c>
      <c r="AY826" s="20" t="s">
        <v>173</v>
      </c>
      <c r="BE826" s="227">
        <f>IF(N826="základní",J826,0)</f>
        <v>0</v>
      </c>
      <c r="BF826" s="227">
        <f>IF(N826="snížená",J826,0)</f>
        <v>0</v>
      </c>
      <c r="BG826" s="227">
        <f>IF(N826="zákl. přenesená",J826,0)</f>
        <v>0</v>
      </c>
      <c r="BH826" s="227">
        <f>IF(N826="sníž. přenesená",J826,0)</f>
        <v>0</v>
      </c>
      <c r="BI826" s="227">
        <f>IF(N826="nulová",J826,0)</f>
        <v>0</v>
      </c>
      <c r="BJ826" s="20" t="s">
        <v>86</v>
      </c>
      <c r="BK826" s="227">
        <f>ROUND(I826*H826,2)</f>
        <v>0</v>
      </c>
      <c r="BL826" s="20" t="s">
        <v>294</v>
      </c>
      <c r="BM826" s="226" t="s">
        <v>1261</v>
      </c>
    </row>
    <row r="827" s="2" customFormat="1">
      <c r="A827" s="41"/>
      <c r="B827" s="42"/>
      <c r="C827" s="43"/>
      <c r="D827" s="228" t="s">
        <v>183</v>
      </c>
      <c r="E827" s="43"/>
      <c r="F827" s="229" t="s">
        <v>1262</v>
      </c>
      <c r="G827" s="43"/>
      <c r="H827" s="43"/>
      <c r="I827" s="230"/>
      <c r="J827" s="43"/>
      <c r="K827" s="43"/>
      <c r="L827" s="47"/>
      <c r="M827" s="231"/>
      <c r="N827" s="232"/>
      <c r="O827" s="87"/>
      <c r="P827" s="87"/>
      <c r="Q827" s="87"/>
      <c r="R827" s="87"/>
      <c r="S827" s="87"/>
      <c r="T827" s="88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T827" s="20" t="s">
        <v>183</v>
      </c>
      <c r="AU827" s="20" t="s">
        <v>88</v>
      </c>
    </row>
    <row r="828" s="2" customFormat="1">
      <c r="A828" s="41"/>
      <c r="B828" s="42"/>
      <c r="C828" s="43"/>
      <c r="D828" s="233" t="s">
        <v>185</v>
      </c>
      <c r="E828" s="43"/>
      <c r="F828" s="234" t="s">
        <v>1263</v>
      </c>
      <c r="G828" s="43"/>
      <c r="H828" s="43"/>
      <c r="I828" s="230"/>
      <c r="J828" s="43"/>
      <c r="K828" s="43"/>
      <c r="L828" s="47"/>
      <c r="M828" s="231"/>
      <c r="N828" s="232"/>
      <c r="O828" s="87"/>
      <c r="P828" s="87"/>
      <c r="Q828" s="87"/>
      <c r="R828" s="87"/>
      <c r="S828" s="87"/>
      <c r="T828" s="88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T828" s="20" t="s">
        <v>185</v>
      </c>
      <c r="AU828" s="20" t="s">
        <v>88</v>
      </c>
    </row>
    <row r="829" s="2" customFormat="1" ht="16.5" customHeight="1">
      <c r="A829" s="41"/>
      <c r="B829" s="42"/>
      <c r="C829" s="215" t="s">
        <v>1264</v>
      </c>
      <c r="D829" s="215" t="s">
        <v>176</v>
      </c>
      <c r="E829" s="216" t="s">
        <v>1265</v>
      </c>
      <c r="F829" s="217" t="s">
        <v>1266</v>
      </c>
      <c r="G829" s="218" t="s">
        <v>179</v>
      </c>
      <c r="H829" s="219">
        <v>12.24</v>
      </c>
      <c r="I829" s="220"/>
      <c r="J829" s="221">
        <f>ROUND(I829*H829,2)</f>
        <v>0</v>
      </c>
      <c r="K829" s="217" t="s">
        <v>180</v>
      </c>
      <c r="L829" s="47"/>
      <c r="M829" s="222" t="s">
        <v>19</v>
      </c>
      <c r="N829" s="223" t="s">
        <v>49</v>
      </c>
      <c r="O829" s="87"/>
      <c r="P829" s="224">
        <f>O829*H829</f>
        <v>0</v>
      </c>
      <c r="Q829" s="224">
        <v>0</v>
      </c>
      <c r="R829" s="224">
        <f>Q829*H829</f>
        <v>0</v>
      </c>
      <c r="S829" s="224">
        <v>0</v>
      </c>
      <c r="T829" s="225">
        <f>S829*H829</f>
        <v>0</v>
      </c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R829" s="226" t="s">
        <v>294</v>
      </c>
      <c r="AT829" s="226" t="s">
        <v>176</v>
      </c>
      <c r="AU829" s="226" t="s">
        <v>88</v>
      </c>
      <c r="AY829" s="20" t="s">
        <v>173</v>
      </c>
      <c r="BE829" s="227">
        <f>IF(N829="základní",J829,0)</f>
        <v>0</v>
      </c>
      <c r="BF829" s="227">
        <f>IF(N829="snížená",J829,0)</f>
        <v>0</v>
      </c>
      <c r="BG829" s="227">
        <f>IF(N829="zákl. přenesená",J829,0)</f>
        <v>0</v>
      </c>
      <c r="BH829" s="227">
        <f>IF(N829="sníž. přenesená",J829,0)</f>
        <v>0</v>
      </c>
      <c r="BI829" s="227">
        <f>IF(N829="nulová",J829,0)</f>
        <v>0</v>
      </c>
      <c r="BJ829" s="20" t="s">
        <v>86</v>
      </c>
      <c r="BK829" s="227">
        <f>ROUND(I829*H829,2)</f>
        <v>0</v>
      </c>
      <c r="BL829" s="20" t="s">
        <v>294</v>
      </c>
      <c r="BM829" s="226" t="s">
        <v>1267</v>
      </c>
    </row>
    <row r="830" s="2" customFormat="1">
      <c r="A830" s="41"/>
      <c r="B830" s="42"/>
      <c r="C830" s="43"/>
      <c r="D830" s="228" t="s">
        <v>183</v>
      </c>
      <c r="E830" s="43"/>
      <c r="F830" s="229" t="s">
        <v>1268</v>
      </c>
      <c r="G830" s="43"/>
      <c r="H830" s="43"/>
      <c r="I830" s="230"/>
      <c r="J830" s="43"/>
      <c r="K830" s="43"/>
      <c r="L830" s="47"/>
      <c r="M830" s="231"/>
      <c r="N830" s="232"/>
      <c r="O830" s="87"/>
      <c r="P830" s="87"/>
      <c r="Q830" s="87"/>
      <c r="R830" s="87"/>
      <c r="S830" s="87"/>
      <c r="T830" s="88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T830" s="20" t="s">
        <v>183</v>
      </c>
      <c r="AU830" s="20" t="s">
        <v>88</v>
      </c>
    </row>
    <row r="831" s="2" customFormat="1">
      <c r="A831" s="41"/>
      <c r="B831" s="42"/>
      <c r="C831" s="43"/>
      <c r="D831" s="233" t="s">
        <v>185</v>
      </c>
      <c r="E831" s="43"/>
      <c r="F831" s="234" t="s">
        <v>1269</v>
      </c>
      <c r="G831" s="43"/>
      <c r="H831" s="43"/>
      <c r="I831" s="230"/>
      <c r="J831" s="43"/>
      <c r="K831" s="43"/>
      <c r="L831" s="47"/>
      <c r="M831" s="231"/>
      <c r="N831" s="232"/>
      <c r="O831" s="87"/>
      <c r="P831" s="87"/>
      <c r="Q831" s="87"/>
      <c r="R831" s="87"/>
      <c r="S831" s="87"/>
      <c r="T831" s="88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T831" s="20" t="s">
        <v>185</v>
      </c>
      <c r="AU831" s="20" t="s">
        <v>88</v>
      </c>
    </row>
    <row r="832" s="14" customFormat="1">
      <c r="A832" s="14"/>
      <c r="B832" s="245"/>
      <c r="C832" s="246"/>
      <c r="D832" s="228" t="s">
        <v>187</v>
      </c>
      <c r="E832" s="247" t="s">
        <v>19</v>
      </c>
      <c r="F832" s="248" t="s">
        <v>1270</v>
      </c>
      <c r="G832" s="246"/>
      <c r="H832" s="249">
        <v>6.1200000000000001</v>
      </c>
      <c r="I832" s="250"/>
      <c r="J832" s="246"/>
      <c r="K832" s="246"/>
      <c r="L832" s="251"/>
      <c r="M832" s="252"/>
      <c r="N832" s="253"/>
      <c r="O832" s="253"/>
      <c r="P832" s="253"/>
      <c r="Q832" s="253"/>
      <c r="R832" s="253"/>
      <c r="S832" s="253"/>
      <c r="T832" s="25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55" t="s">
        <v>187</v>
      </c>
      <c r="AU832" s="255" t="s">
        <v>88</v>
      </c>
      <c r="AV832" s="14" t="s">
        <v>88</v>
      </c>
      <c r="AW832" s="14" t="s">
        <v>37</v>
      </c>
      <c r="AX832" s="14" t="s">
        <v>78</v>
      </c>
      <c r="AY832" s="255" t="s">
        <v>173</v>
      </c>
    </row>
    <row r="833" s="13" customFormat="1">
      <c r="A833" s="13"/>
      <c r="B833" s="235"/>
      <c r="C833" s="236"/>
      <c r="D833" s="228" t="s">
        <v>187</v>
      </c>
      <c r="E833" s="237" t="s">
        <v>19</v>
      </c>
      <c r="F833" s="238" t="s">
        <v>188</v>
      </c>
      <c r="G833" s="236"/>
      <c r="H833" s="237" t="s">
        <v>19</v>
      </c>
      <c r="I833" s="239"/>
      <c r="J833" s="236"/>
      <c r="K833" s="236"/>
      <c r="L833" s="240"/>
      <c r="M833" s="241"/>
      <c r="N833" s="242"/>
      <c r="O833" s="242"/>
      <c r="P833" s="242"/>
      <c r="Q833" s="242"/>
      <c r="R833" s="242"/>
      <c r="S833" s="242"/>
      <c r="T833" s="24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4" t="s">
        <v>187</v>
      </c>
      <c r="AU833" s="244" t="s">
        <v>88</v>
      </c>
      <c r="AV833" s="13" t="s">
        <v>86</v>
      </c>
      <c r="AW833" s="13" t="s">
        <v>37</v>
      </c>
      <c r="AX833" s="13" t="s">
        <v>78</v>
      </c>
      <c r="AY833" s="244" t="s">
        <v>173</v>
      </c>
    </row>
    <row r="834" s="14" customFormat="1">
      <c r="A834" s="14"/>
      <c r="B834" s="245"/>
      <c r="C834" s="246"/>
      <c r="D834" s="228" t="s">
        <v>187</v>
      </c>
      <c r="E834" s="247" t="s">
        <v>19</v>
      </c>
      <c r="F834" s="248" t="s">
        <v>1271</v>
      </c>
      <c r="G834" s="246"/>
      <c r="H834" s="249">
        <v>4.0800000000000001</v>
      </c>
      <c r="I834" s="250"/>
      <c r="J834" s="246"/>
      <c r="K834" s="246"/>
      <c r="L834" s="251"/>
      <c r="M834" s="252"/>
      <c r="N834" s="253"/>
      <c r="O834" s="253"/>
      <c r="P834" s="253"/>
      <c r="Q834" s="253"/>
      <c r="R834" s="253"/>
      <c r="S834" s="253"/>
      <c r="T834" s="25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T834" s="255" t="s">
        <v>187</v>
      </c>
      <c r="AU834" s="255" t="s">
        <v>88</v>
      </c>
      <c r="AV834" s="14" t="s">
        <v>88</v>
      </c>
      <c r="AW834" s="14" t="s">
        <v>37</v>
      </c>
      <c r="AX834" s="14" t="s">
        <v>78</v>
      </c>
      <c r="AY834" s="255" t="s">
        <v>173</v>
      </c>
    </row>
    <row r="835" s="14" customFormat="1">
      <c r="A835" s="14"/>
      <c r="B835" s="245"/>
      <c r="C835" s="246"/>
      <c r="D835" s="228" t="s">
        <v>187</v>
      </c>
      <c r="E835" s="247" t="s">
        <v>19</v>
      </c>
      <c r="F835" s="248" t="s">
        <v>1272</v>
      </c>
      <c r="G835" s="246"/>
      <c r="H835" s="249">
        <v>2.04</v>
      </c>
      <c r="I835" s="250"/>
      <c r="J835" s="246"/>
      <c r="K835" s="246"/>
      <c r="L835" s="251"/>
      <c r="M835" s="252"/>
      <c r="N835" s="253"/>
      <c r="O835" s="253"/>
      <c r="P835" s="253"/>
      <c r="Q835" s="253"/>
      <c r="R835" s="253"/>
      <c r="S835" s="253"/>
      <c r="T835" s="25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T835" s="255" t="s">
        <v>187</v>
      </c>
      <c r="AU835" s="255" t="s">
        <v>88</v>
      </c>
      <c r="AV835" s="14" t="s">
        <v>88</v>
      </c>
      <c r="AW835" s="14" t="s">
        <v>37</v>
      </c>
      <c r="AX835" s="14" t="s">
        <v>78</v>
      </c>
      <c r="AY835" s="255" t="s">
        <v>173</v>
      </c>
    </row>
    <row r="836" s="15" customFormat="1">
      <c r="A836" s="15"/>
      <c r="B836" s="256"/>
      <c r="C836" s="257"/>
      <c r="D836" s="228" t="s">
        <v>187</v>
      </c>
      <c r="E836" s="258" t="s">
        <v>19</v>
      </c>
      <c r="F836" s="259" t="s">
        <v>191</v>
      </c>
      <c r="G836" s="257"/>
      <c r="H836" s="260">
        <v>12.24</v>
      </c>
      <c r="I836" s="261"/>
      <c r="J836" s="257"/>
      <c r="K836" s="257"/>
      <c r="L836" s="262"/>
      <c r="M836" s="263"/>
      <c r="N836" s="264"/>
      <c r="O836" s="264"/>
      <c r="P836" s="264"/>
      <c r="Q836" s="264"/>
      <c r="R836" s="264"/>
      <c r="S836" s="264"/>
      <c r="T836" s="26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T836" s="266" t="s">
        <v>187</v>
      </c>
      <c r="AU836" s="266" t="s">
        <v>88</v>
      </c>
      <c r="AV836" s="15" t="s">
        <v>181</v>
      </c>
      <c r="AW836" s="15" t="s">
        <v>37</v>
      </c>
      <c r="AX836" s="15" t="s">
        <v>86</v>
      </c>
      <c r="AY836" s="266" t="s">
        <v>173</v>
      </c>
    </row>
    <row r="837" s="2" customFormat="1" ht="16.5" customHeight="1">
      <c r="A837" s="41"/>
      <c r="B837" s="42"/>
      <c r="C837" s="215" t="s">
        <v>1273</v>
      </c>
      <c r="D837" s="215" t="s">
        <v>176</v>
      </c>
      <c r="E837" s="216" t="s">
        <v>1274</v>
      </c>
      <c r="F837" s="217" t="s">
        <v>1275</v>
      </c>
      <c r="G837" s="218" t="s">
        <v>179</v>
      </c>
      <c r="H837" s="219">
        <v>12.24</v>
      </c>
      <c r="I837" s="220"/>
      <c r="J837" s="221">
        <f>ROUND(I837*H837,2)</f>
        <v>0</v>
      </c>
      <c r="K837" s="217" t="s">
        <v>180</v>
      </c>
      <c r="L837" s="47"/>
      <c r="M837" s="222" t="s">
        <v>19</v>
      </c>
      <c r="N837" s="223" t="s">
        <v>49</v>
      </c>
      <c r="O837" s="87"/>
      <c r="P837" s="224">
        <f>O837*H837</f>
        <v>0</v>
      </c>
      <c r="Q837" s="224">
        <v>0.00017000000000000001</v>
      </c>
      <c r="R837" s="224">
        <f>Q837*H837</f>
        <v>0.0020808000000000003</v>
      </c>
      <c r="S837" s="224">
        <v>0</v>
      </c>
      <c r="T837" s="225">
        <f>S837*H837</f>
        <v>0</v>
      </c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R837" s="226" t="s">
        <v>294</v>
      </c>
      <c r="AT837" s="226" t="s">
        <v>176</v>
      </c>
      <c r="AU837" s="226" t="s">
        <v>88</v>
      </c>
      <c r="AY837" s="20" t="s">
        <v>173</v>
      </c>
      <c r="BE837" s="227">
        <f>IF(N837="základní",J837,0)</f>
        <v>0</v>
      </c>
      <c r="BF837" s="227">
        <f>IF(N837="snížená",J837,0)</f>
        <v>0</v>
      </c>
      <c r="BG837" s="227">
        <f>IF(N837="zákl. přenesená",J837,0)</f>
        <v>0</v>
      </c>
      <c r="BH837" s="227">
        <f>IF(N837="sníž. přenesená",J837,0)</f>
        <v>0</v>
      </c>
      <c r="BI837" s="227">
        <f>IF(N837="nulová",J837,0)</f>
        <v>0</v>
      </c>
      <c r="BJ837" s="20" t="s">
        <v>86</v>
      </c>
      <c r="BK837" s="227">
        <f>ROUND(I837*H837,2)</f>
        <v>0</v>
      </c>
      <c r="BL837" s="20" t="s">
        <v>294</v>
      </c>
      <c r="BM837" s="226" t="s">
        <v>1276</v>
      </c>
    </row>
    <row r="838" s="2" customFormat="1">
      <c r="A838" s="41"/>
      <c r="B838" s="42"/>
      <c r="C838" s="43"/>
      <c r="D838" s="228" t="s">
        <v>183</v>
      </c>
      <c r="E838" s="43"/>
      <c r="F838" s="229" t="s">
        <v>1277</v>
      </c>
      <c r="G838" s="43"/>
      <c r="H838" s="43"/>
      <c r="I838" s="230"/>
      <c r="J838" s="43"/>
      <c r="K838" s="43"/>
      <c r="L838" s="47"/>
      <c r="M838" s="231"/>
      <c r="N838" s="232"/>
      <c r="O838" s="87"/>
      <c r="P838" s="87"/>
      <c r="Q838" s="87"/>
      <c r="R838" s="87"/>
      <c r="S838" s="87"/>
      <c r="T838" s="88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T838" s="20" t="s">
        <v>183</v>
      </c>
      <c r="AU838" s="20" t="s">
        <v>88</v>
      </c>
    </row>
    <row r="839" s="2" customFormat="1">
      <c r="A839" s="41"/>
      <c r="B839" s="42"/>
      <c r="C839" s="43"/>
      <c r="D839" s="233" t="s">
        <v>185</v>
      </c>
      <c r="E839" s="43"/>
      <c r="F839" s="234" t="s">
        <v>1278</v>
      </c>
      <c r="G839" s="43"/>
      <c r="H839" s="43"/>
      <c r="I839" s="230"/>
      <c r="J839" s="43"/>
      <c r="K839" s="43"/>
      <c r="L839" s="47"/>
      <c r="M839" s="231"/>
      <c r="N839" s="232"/>
      <c r="O839" s="87"/>
      <c r="P839" s="87"/>
      <c r="Q839" s="87"/>
      <c r="R839" s="87"/>
      <c r="S839" s="87"/>
      <c r="T839" s="88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T839" s="20" t="s">
        <v>185</v>
      </c>
      <c r="AU839" s="20" t="s">
        <v>88</v>
      </c>
    </row>
    <row r="840" s="2" customFormat="1" ht="16.5" customHeight="1">
      <c r="A840" s="41"/>
      <c r="B840" s="42"/>
      <c r="C840" s="215" t="s">
        <v>1279</v>
      </c>
      <c r="D840" s="215" t="s">
        <v>176</v>
      </c>
      <c r="E840" s="216" t="s">
        <v>1280</v>
      </c>
      <c r="F840" s="217" t="s">
        <v>1281</v>
      </c>
      <c r="G840" s="218" t="s">
        <v>179</v>
      </c>
      <c r="H840" s="219">
        <v>12.24</v>
      </c>
      <c r="I840" s="220"/>
      <c r="J840" s="221">
        <f>ROUND(I840*H840,2)</f>
        <v>0</v>
      </c>
      <c r="K840" s="217" t="s">
        <v>180</v>
      </c>
      <c r="L840" s="47"/>
      <c r="M840" s="222" t="s">
        <v>19</v>
      </c>
      <c r="N840" s="223" t="s">
        <v>49</v>
      </c>
      <c r="O840" s="87"/>
      <c r="P840" s="224">
        <f>O840*H840</f>
        <v>0</v>
      </c>
      <c r="Q840" s="224">
        <v>0.00012</v>
      </c>
      <c r="R840" s="224">
        <f>Q840*H840</f>
        <v>0.0014688000000000001</v>
      </c>
      <c r="S840" s="224">
        <v>0</v>
      </c>
      <c r="T840" s="225">
        <f>S840*H840</f>
        <v>0</v>
      </c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R840" s="226" t="s">
        <v>294</v>
      </c>
      <c r="AT840" s="226" t="s">
        <v>176</v>
      </c>
      <c r="AU840" s="226" t="s">
        <v>88</v>
      </c>
      <c r="AY840" s="20" t="s">
        <v>173</v>
      </c>
      <c r="BE840" s="227">
        <f>IF(N840="základní",J840,0)</f>
        <v>0</v>
      </c>
      <c r="BF840" s="227">
        <f>IF(N840="snížená",J840,0)</f>
        <v>0</v>
      </c>
      <c r="BG840" s="227">
        <f>IF(N840="zákl. přenesená",J840,0)</f>
        <v>0</v>
      </c>
      <c r="BH840" s="227">
        <f>IF(N840="sníž. přenesená",J840,0)</f>
        <v>0</v>
      </c>
      <c r="BI840" s="227">
        <f>IF(N840="nulová",J840,0)</f>
        <v>0</v>
      </c>
      <c r="BJ840" s="20" t="s">
        <v>86</v>
      </c>
      <c r="BK840" s="227">
        <f>ROUND(I840*H840,2)</f>
        <v>0</v>
      </c>
      <c r="BL840" s="20" t="s">
        <v>294</v>
      </c>
      <c r="BM840" s="226" t="s">
        <v>1282</v>
      </c>
    </row>
    <row r="841" s="2" customFormat="1">
      <c r="A841" s="41"/>
      <c r="B841" s="42"/>
      <c r="C841" s="43"/>
      <c r="D841" s="228" t="s">
        <v>183</v>
      </c>
      <c r="E841" s="43"/>
      <c r="F841" s="229" t="s">
        <v>1283</v>
      </c>
      <c r="G841" s="43"/>
      <c r="H841" s="43"/>
      <c r="I841" s="230"/>
      <c r="J841" s="43"/>
      <c r="K841" s="43"/>
      <c r="L841" s="47"/>
      <c r="M841" s="231"/>
      <c r="N841" s="232"/>
      <c r="O841" s="87"/>
      <c r="P841" s="87"/>
      <c r="Q841" s="87"/>
      <c r="R841" s="87"/>
      <c r="S841" s="87"/>
      <c r="T841" s="88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T841" s="20" t="s">
        <v>183</v>
      </c>
      <c r="AU841" s="20" t="s">
        <v>88</v>
      </c>
    </row>
    <row r="842" s="2" customFormat="1">
      <c r="A842" s="41"/>
      <c r="B842" s="42"/>
      <c r="C842" s="43"/>
      <c r="D842" s="233" t="s">
        <v>185</v>
      </c>
      <c r="E842" s="43"/>
      <c r="F842" s="234" t="s">
        <v>1284</v>
      </c>
      <c r="G842" s="43"/>
      <c r="H842" s="43"/>
      <c r="I842" s="230"/>
      <c r="J842" s="43"/>
      <c r="K842" s="43"/>
      <c r="L842" s="47"/>
      <c r="M842" s="231"/>
      <c r="N842" s="232"/>
      <c r="O842" s="87"/>
      <c r="P842" s="87"/>
      <c r="Q842" s="87"/>
      <c r="R842" s="87"/>
      <c r="S842" s="87"/>
      <c r="T842" s="88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T842" s="20" t="s">
        <v>185</v>
      </c>
      <c r="AU842" s="20" t="s">
        <v>88</v>
      </c>
    </row>
    <row r="843" s="2" customFormat="1" ht="16.5" customHeight="1">
      <c r="A843" s="41"/>
      <c r="B843" s="42"/>
      <c r="C843" s="215" t="s">
        <v>1285</v>
      </c>
      <c r="D843" s="215" t="s">
        <v>176</v>
      </c>
      <c r="E843" s="216" t="s">
        <v>1286</v>
      </c>
      <c r="F843" s="217" t="s">
        <v>1287</v>
      </c>
      <c r="G843" s="218" t="s">
        <v>179</v>
      </c>
      <c r="H843" s="219">
        <v>12.24</v>
      </c>
      <c r="I843" s="220"/>
      <c r="J843" s="221">
        <f>ROUND(I843*H843,2)</f>
        <v>0</v>
      </c>
      <c r="K843" s="217" t="s">
        <v>180</v>
      </c>
      <c r="L843" s="47"/>
      <c r="M843" s="222" t="s">
        <v>19</v>
      </c>
      <c r="N843" s="223" t="s">
        <v>49</v>
      </c>
      <c r="O843" s="87"/>
      <c r="P843" s="224">
        <f>O843*H843</f>
        <v>0</v>
      </c>
      <c r="Q843" s="224">
        <v>0.00012</v>
      </c>
      <c r="R843" s="224">
        <f>Q843*H843</f>
        <v>0.0014688000000000001</v>
      </c>
      <c r="S843" s="224">
        <v>0</v>
      </c>
      <c r="T843" s="225">
        <f>S843*H843</f>
        <v>0</v>
      </c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R843" s="226" t="s">
        <v>294</v>
      </c>
      <c r="AT843" s="226" t="s">
        <v>176</v>
      </c>
      <c r="AU843" s="226" t="s">
        <v>88</v>
      </c>
      <c r="AY843" s="20" t="s">
        <v>173</v>
      </c>
      <c r="BE843" s="227">
        <f>IF(N843="základní",J843,0)</f>
        <v>0</v>
      </c>
      <c r="BF843" s="227">
        <f>IF(N843="snížená",J843,0)</f>
        <v>0</v>
      </c>
      <c r="BG843" s="227">
        <f>IF(N843="zákl. přenesená",J843,0)</f>
        <v>0</v>
      </c>
      <c r="BH843" s="227">
        <f>IF(N843="sníž. přenesená",J843,0)</f>
        <v>0</v>
      </c>
      <c r="BI843" s="227">
        <f>IF(N843="nulová",J843,0)</f>
        <v>0</v>
      </c>
      <c r="BJ843" s="20" t="s">
        <v>86</v>
      </c>
      <c r="BK843" s="227">
        <f>ROUND(I843*H843,2)</f>
        <v>0</v>
      </c>
      <c r="BL843" s="20" t="s">
        <v>294</v>
      </c>
      <c r="BM843" s="226" t="s">
        <v>1288</v>
      </c>
    </row>
    <row r="844" s="2" customFormat="1">
      <c r="A844" s="41"/>
      <c r="B844" s="42"/>
      <c r="C844" s="43"/>
      <c r="D844" s="228" t="s">
        <v>183</v>
      </c>
      <c r="E844" s="43"/>
      <c r="F844" s="229" t="s">
        <v>1289</v>
      </c>
      <c r="G844" s="43"/>
      <c r="H844" s="43"/>
      <c r="I844" s="230"/>
      <c r="J844" s="43"/>
      <c r="K844" s="43"/>
      <c r="L844" s="47"/>
      <c r="M844" s="231"/>
      <c r="N844" s="232"/>
      <c r="O844" s="87"/>
      <c r="P844" s="87"/>
      <c r="Q844" s="87"/>
      <c r="R844" s="87"/>
      <c r="S844" s="87"/>
      <c r="T844" s="88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T844" s="20" t="s">
        <v>183</v>
      </c>
      <c r="AU844" s="20" t="s">
        <v>88</v>
      </c>
    </row>
    <row r="845" s="2" customFormat="1">
      <c r="A845" s="41"/>
      <c r="B845" s="42"/>
      <c r="C845" s="43"/>
      <c r="D845" s="233" t="s">
        <v>185</v>
      </c>
      <c r="E845" s="43"/>
      <c r="F845" s="234" t="s">
        <v>1290</v>
      </c>
      <c r="G845" s="43"/>
      <c r="H845" s="43"/>
      <c r="I845" s="230"/>
      <c r="J845" s="43"/>
      <c r="K845" s="43"/>
      <c r="L845" s="47"/>
      <c r="M845" s="231"/>
      <c r="N845" s="232"/>
      <c r="O845" s="87"/>
      <c r="P845" s="87"/>
      <c r="Q845" s="87"/>
      <c r="R845" s="87"/>
      <c r="S845" s="87"/>
      <c r="T845" s="88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T845" s="20" t="s">
        <v>185</v>
      </c>
      <c r="AU845" s="20" t="s">
        <v>88</v>
      </c>
    </row>
    <row r="846" s="2" customFormat="1" ht="16.5" customHeight="1">
      <c r="A846" s="41"/>
      <c r="B846" s="42"/>
      <c r="C846" s="215" t="s">
        <v>1291</v>
      </c>
      <c r="D846" s="215" t="s">
        <v>176</v>
      </c>
      <c r="E846" s="216" t="s">
        <v>1292</v>
      </c>
      <c r="F846" s="217" t="s">
        <v>1293</v>
      </c>
      <c r="G846" s="218" t="s">
        <v>346</v>
      </c>
      <c r="H846" s="219">
        <v>1</v>
      </c>
      <c r="I846" s="220"/>
      <c r="J846" s="221">
        <f>ROUND(I846*H846,2)</f>
        <v>0</v>
      </c>
      <c r="K846" s="217" t="s">
        <v>19</v>
      </c>
      <c r="L846" s="47"/>
      <c r="M846" s="222" t="s">
        <v>19</v>
      </c>
      <c r="N846" s="223" t="s">
        <v>49</v>
      </c>
      <c r="O846" s="87"/>
      <c r="P846" s="224">
        <f>O846*H846</f>
        <v>0</v>
      </c>
      <c r="Q846" s="224">
        <v>0</v>
      </c>
      <c r="R846" s="224">
        <f>Q846*H846</f>
        <v>0</v>
      </c>
      <c r="S846" s="224">
        <v>0</v>
      </c>
      <c r="T846" s="225">
        <f>S846*H846</f>
        <v>0</v>
      </c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R846" s="226" t="s">
        <v>294</v>
      </c>
      <c r="AT846" s="226" t="s">
        <v>176</v>
      </c>
      <c r="AU846" s="226" t="s">
        <v>88</v>
      </c>
      <c r="AY846" s="20" t="s">
        <v>173</v>
      </c>
      <c r="BE846" s="227">
        <f>IF(N846="základní",J846,0)</f>
        <v>0</v>
      </c>
      <c r="BF846" s="227">
        <f>IF(N846="snížená",J846,0)</f>
        <v>0</v>
      </c>
      <c r="BG846" s="227">
        <f>IF(N846="zákl. přenesená",J846,0)</f>
        <v>0</v>
      </c>
      <c r="BH846" s="227">
        <f>IF(N846="sníž. přenesená",J846,0)</f>
        <v>0</v>
      </c>
      <c r="BI846" s="227">
        <f>IF(N846="nulová",J846,0)</f>
        <v>0</v>
      </c>
      <c r="BJ846" s="20" t="s">
        <v>86</v>
      </c>
      <c r="BK846" s="227">
        <f>ROUND(I846*H846,2)</f>
        <v>0</v>
      </c>
      <c r="BL846" s="20" t="s">
        <v>294</v>
      </c>
      <c r="BM846" s="226" t="s">
        <v>1294</v>
      </c>
    </row>
    <row r="847" s="2" customFormat="1">
      <c r="A847" s="41"/>
      <c r="B847" s="42"/>
      <c r="C847" s="43"/>
      <c r="D847" s="228" t="s">
        <v>183</v>
      </c>
      <c r="E847" s="43"/>
      <c r="F847" s="229" t="s">
        <v>1293</v>
      </c>
      <c r="G847" s="43"/>
      <c r="H847" s="43"/>
      <c r="I847" s="230"/>
      <c r="J847" s="43"/>
      <c r="K847" s="43"/>
      <c r="L847" s="47"/>
      <c r="M847" s="231"/>
      <c r="N847" s="232"/>
      <c r="O847" s="87"/>
      <c r="P847" s="87"/>
      <c r="Q847" s="87"/>
      <c r="R847" s="87"/>
      <c r="S847" s="87"/>
      <c r="T847" s="88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T847" s="20" t="s">
        <v>183</v>
      </c>
      <c r="AU847" s="20" t="s">
        <v>88</v>
      </c>
    </row>
    <row r="848" s="12" customFormat="1" ht="22.8" customHeight="1">
      <c r="A848" s="12"/>
      <c r="B848" s="199"/>
      <c r="C848" s="200"/>
      <c r="D848" s="201" t="s">
        <v>77</v>
      </c>
      <c r="E848" s="213" t="s">
        <v>1295</v>
      </c>
      <c r="F848" s="213" t="s">
        <v>1296</v>
      </c>
      <c r="G848" s="200"/>
      <c r="H848" s="200"/>
      <c r="I848" s="203"/>
      <c r="J848" s="214">
        <f>BK848</f>
        <v>0</v>
      </c>
      <c r="K848" s="200"/>
      <c r="L848" s="205"/>
      <c r="M848" s="206"/>
      <c r="N848" s="207"/>
      <c r="O848" s="207"/>
      <c r="P848" s="208">
        <f>SUM(P849:P901)</f>
        <v>0</v>
      </c>
      <c r="Q848" s="207"/>
      <c r="R848" s="208">
        <f>SUM(R849:R901)</f>
        <v>0.43034869999999997</v>
      </c>
      <c r="S848" s="207"/>
      <c r="T848" s="209">
        <f>SUM(T849:T901)</f>
        <v>0.010840869999999999</v>
      </c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R848" s="210" t="s">
        <v>88</v>
      </c>
      <c r="AT848" s="211" t="s">
        <v>77</v>
      </c>
      <c r="AU848" s="211" t="s">
        <v>86</v>
      </c>
      <c r="AY848" s="210" t="s">
        <v>173</v>
      </c>
      <c r="BK848" s="212">
        <f>SUM(BK849:BK901)</f>
        <v>0</v>
      </c>
    </row>
    <row r="849" s="2" customFormat="1" ht="16.5" customHeight="1">
      <c r="A849" s="41"/>
      <c r="B849" s="42"/>
      <c r="C849" s="215" t="s">
        <v>1297</v>
      </c>
      <c r="D849" s="215" t="s">
        <v>176</v>
      </c>
      <c r="E849" s="216" t="s">
        <v>1298</v>
      </c>
      <c r="F849" s="217" t="s">
        <v>1299</v>
      </c>
      <c r="G849" s="218" t="s">
        <v>179</v>
      </c>
      <c r="H849" s="219">
        <v>344.07299999999998</v>
      </c>
      <c r="I849" s="220"/>
      <c r="J849" s="221">
        <f>ROUND(I849*H849,2)</f>
        <v>0</v>
      </c>
      <c r="K849" s="217" t="s">
        <v>180</v>
      </c>
      <c r="L849" s="47"/>
      <c r="M849" s="222" t="s">
        <v>19</v>
      </c>
      <c r="N849" s="223" t="s">
        <v>49</v>
      </c>
      <c r="O849" s="87"/>
      <c r="P849" s="224">
        <f>O849*H849</f>
        <v>0</v>
      </c>
      <c r="Q849" s="224">
        <v>0</v>
      </c>
      <c r="R849" s="224">
        <f>Q849*H849</f>
        <v>0</v>
      </c>
      <c r="S849" s="224">
        <v>0</v>
      </c>
      <c r="T849" s="225">
        <f>S849*H849</f>
        <v>0</v>
      </c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R849" s="226" t="s">
        <v>294</v>
      </c>
      <c r="AT849" s="226" t="s">
        <v>176</v>
      </c>
      <c r="AU849" s="226" t="s">
        <v>88</v>
      </c>
      <c r="AY849" s="20" t="s">
        <v>173</v>
      </c>
      <c r="BE849" s="227">
        <f>IF(N849="základní",J849,0)</f>
        <v>0</v>
      </c>
      <c r="BF849" s="227">
        <f>IF(N849="snížená",J849,0)</f>
        <v>0</v>
      </c>
      <c r="BG849" s="227">
        <f>IF(N849="zákl. přenesená",J849,0)</f>
        <v>0</v>
      </c>
      <c r="BH849" s="227">
        <f>IF(N849="sníž. přenesená",J849,0)</f>
        <v>0</v>
      </c>
      <c r="BI849" s="227">
        <f>IF(N849="nulová",J849,0)</f>
        <v>0</v>
      </c>
      <c r="BJ849" s="20" t="s">
        <v>86</v>
      </c>
      <c r="BK849" s="227">
        <f>ROUND(I849*H849,2)</f>
        <v>0</v>
      </c>
      <c r="BL849" s="20" t="s">
        <v>294</v>
      </c>
      <c r="BM849" s="226" t="s">
        <v>1300</v>
      </c>
    </row>
    <row r="850" s="2" customFormat="1">
      <c r="A850" s="41"/>
      <c r="B850" s="42"/>
      <c r="C850" s="43"/>
      <c r="D850" s="228" t="s">
        <v>183</v>
      </c>
      <c r="E850" s="43"/>
      <c r="F850" s="229" t="s">
        <v>1301</v>
      </c>
      <c r="G850" s="43"/>
      <c r="H850" s="43"/>
      <c r="I850" s="230"/>
      <c r="J850" s="43"/>
      <c r="K850" s="43"/>
      <c r="L850" s="47"/>
      <c r="M850" s="231"/>
      <c r="N850" s="232"/>
      <c r="O850" s="87"/>
      <c r="P850" s="87"/>
      <c r="Q850" s="87"/>
      <c r="R850" s="87"/>
      <c r="S850" s="87"/>
      <c r="T850" s="88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T850" s="20" t="s">
        <v>183</v>
      </c>
      <c r="AU850" s="20" t="s">
        <v>88</v>
      </c>
    </row>
    <row r="851" s="2" customFormat="1">
      <c r="A851" s="41"/>
      <c r="B851" s="42"/>
      <c r="C851" s="43"/>
      <c r="D851" s="233" t="s">
        <v>185</v>
      </c>
      <c r="E851" s="43"/>
      <c r="F851" s="234" t="s">
        <v>1302</v>
      </c>
      <c r="G851" s="43"/>
      <c r="H851" s="43"/>
      <c r="I851" s="230"/>
      <c r="J851" s="43"/>
      <c r="K851" s="43"/>
      <c r="L851" s="47"/>
      <c r="M851" s="231"/>
      <c r="N851" s="232"/>
      <c r="O851" s="87"/>
      <c r="P851" s="87"/>
      <c r="Q851" s="87"/>
      <c r="R851" s="87"/>
      <c r="S851" s="87"/>
      <c r="T851" s="88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T851" s="20" t="s">
        <v>185</v>
      </c>
      <c r="AU851" s="20" t="s">
        <v>88</v>
      </c>
    </row>
    <row r="852" s="14" customFormat="1">
      <c r="A852" s="14"/>
      <c r="B852" s="245"/>
      <c r="C852" s="246"/>
      <c r="D852" s="228" t="s">
        <v>187</v>
      </c>
      <c r="E852" s="247" t="s">
        <v>19</v>
      </c>
      <c r="F852" s="248" t="s">
        <v>1303</v>
      </c>
      <c r="G852" s="246"/>
      <c r="H852" s="249">
        <v>207.00800000000001</v>
      </c>
      <c r="I852" s="250"/>
      <c r="J852" s="246"/>
      <c r="K852" s="246"/>
      <c r="L852" s="251"/>
      <c r="M852" s="252"/>
      <c r="N852" s="253"/>
      <c r="O852" s="253"/>
      <c r="P852" s="253"/>
      <c r="Q852" s="253"/>
      <c r="R852" s="253"/>
      <c r="S852" s="253"/>
      <c r="T852" s="25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55" t="s">
        <v>187</v>
      </c>
      <c r="AU852" s="255" t="s">
        <v>88</v>
      </c>
      <c r="AV852" s="14" t="s">
        <v>88</v>
      </c>
      <c r="AW852" s="14" t="s">
        <v>37</v>
      </c>
      <c r="AX852" s="14" t="s">
        <v>78</v>
      </c>
      <c r="AY852" s="255" t="s">
        <v>173</v>
      </c>
    </row>
    <row r="853" s="14" customFormat="1">
      <c r="A853" s="14"/>
      <c r="B853" s="245"/>
      <c r="C853" s="246"/>
      <c r="D853" s="228" t="s">
        <v>187</v>
      </c>
      <c r="E853" s="247" t="s">
        <v>19</v>
      </c>
      <c r="F853" s="248" t="s">
        <v>1304</v>
      </c>
      <c r="G853" s="246"/>
      <c r="H853" s="249">
        <v>87.763999999999996</v>
      </c>
      <c r="I853" s="250"/>
      <c r="J853" s="246"/>
      <c r="K853" s="246"/>
      <c r="L853" s="251"/>
      <c r="M853" s="252"/>
      <c r="N853" s="253"/>
      <c r="O853" s="253"/>
      <c r="P853" s="253"/>
      <c r="Q853" s="253"/>
      <c r="R853" s="253"/>
      <c r="S853" s="253"/>
      <c r="T853" s="25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55" t="s">
        <v>187</v>
      </c>
      <c r="AU853" s="255" t="s">
        <v>88</v>
      </c>
      <c r="AV853" s="14" t="s">
        <v>88</v>
      </c>
      <c r="AW853" s="14" t="s">
        <v>37</v>
      </c>
      <c r="AX853" s="14" t="s">
        <v>78</v>
      </c>
      <c r="AY853" s="255" t="s">
        <v>173</v>
      </c>
    </row>
    <row r="854" s="14" customFormat="1">
      <c r="A854" s="14"/>
      <c r="B854" s="245"/>
      <c r="C854" s="246"/>
      <c r="D854" s="228" t="s">
        <v>187</v>
      </c>
      <c r="E854" s="247" t="s">
        <v>19</v>
      </c>
      <c r="F854" s="248" t="s">
        <v>1305</v>
      </c>
      <c r="G854" s="246"/>
      <c r="H854" s="249">
        <v>32.707000000000001</v>
      </c>
      <c r="I854" s="250"/>
      <c r="J854" s="246"/>
      <c r="K854" s="246"/>
      <c r="L854" s="251"/>
      <c r="M854" s="252"/>
      <c r="N854" s="253"/>
      <c r="O854" s="253"/>
      <c r="P854" s="253"/>
      <c r="Q854" s="253"/>
      <c r="R854" s="253"/>
      <c r="S854" s="253"/>
      <c r="T854" s="25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T854" s="255" t="s">
        <v>187</v>
      </c>
      <c r="AU854" s="255" t="s">
        <v>88</v>
      </c>
      <c r="AV854" s="14" t="s">
        <v>88</v>
      </c>
      <c r="AW854" s="14" t="s">
        <v>37</v>
      </c>
      <c r="AX854" s="14" t="s">
        <v>78</v>
      </c>
      <c r="AY854" s="255" t="s">
        <v>173</v>
      </c>
    </row>
    <row r="855" s="14" customFormat="1">
      <c r="A855" s="14"/>
      <c r="B855" s="245"/>
      <c r="C855" s="246"/>
      <c r="D855" s="228" t="s">
        <v>187</v>
      </c>
      <c r="E855" s="247" t="s">
        <v>19</v>
      </c>
      <c r="F855" s="248" t="s">
        <v>1306</v>
      </c>
      <c r="G855" s="246"/>
      <c r="H855" s="249">
        <v>16.594000000000001</v>
      </c>
      <c r="I855" s="250"/>
      <c r="J855" s="246"/>
      <c r="K855" s="246"/>
      <c r="L855" s="251"/>
      <c r="M855" s="252"/>
      <c r="N855" s="253"/>
      <c r="O855" s="253"/>
      <c r="P855" s="253"/>
      <c r="Q855" s="253"/>
      <c r="R855" s="253"/>
      <c r="S855" s="253"/>
      <c r="T855" s="25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55" t="s">
        <v>187</v>
      </c>
      <c r="AU855" s="255" t="s">
        <v>88</v>
      </c>
      <c r="AV855" s="14" t="s">
        <v>88</v>
      </c>
      <c r="AW855" s="14" t="s">
        <v>37</v>
      </c>
      <c r="AX855" s="14" t="s">
        <v>78</v>
      </c>
      <c r="AY855" s="255" t="s">
        <v>173</v>
      </c>
    </row>
    <row r="856" s="15" customFormat="1">
      <c r="A856" s="15"/>
      <c r="B856" s="256"/>
      <c r="C856" s="257"/>
      <c r="D856" s="228" t="s">
        <v>187</v>
      </c>
      <c r="E856" s="258" t="s">
        <v>19</v>
      </c>
      <c r="F856" s="259" t="s">
        <v>191</v>
      </c>
      <c r="G856" s="257"/>
      <c r="H856" s="260">
        <v>344.07299999999998</v>
      </c>
      <c r="I856" s="261"/>
      <c r="J856" s="257"/>
      <c r="K856" s="257"/>
      <c r="L856" s="262"/>
      <c r="M856" s="263"/>
      <c r="N856" s="264"/>
      <c r="O856" s="264"/>
      <c r="P856" s="264"/>
      <c r="Q856" s="264"/>
      <c r="R856" s="264"/>
      <c r="S856" s="264"/>
      <c r="T856" s="26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T856" s="266" t="s">
        <v>187</v>
      </c>
      <c r="AU856" s="266" t="s">
        <v>88</v>
      </c>
      <c r="AV856" s="15" t="s">
        <v>181</v>
      </c>
      <c r="AW856" s="15" t="s">
        <v>37</v>
      </c>
      <c r="AX856" s="15" t="s">
        <v>86</v>
      </c>
      <c r="AY856" s="266" t="s">
        <v>173</v>
      </c>
    </row>
    <row r="857" s="2" customFormat="1" ht="16.5" customHeight="1">
      <c r="A857" s="41"/>
      <c r="B857" s="42"/>
      <c r="C857" s="215" t="s">
        <v>1307</v>
      </c>
      <c r="D857" s="215" t="s">
        <v>176</v>
      </c>
      <c r="E857" s="216" t="s">
        <v>1308</v>
      </c>
      <c r="F857" s="217" t="s">
        <v>1309</v>
      </c>
      <c r="G857" s="218" t="s">
        <v>179</v>
      </c>
      <c r="H857" s="219">
        <v>32.707000000000001</v>
      </c>
      <c r="I857" s="220"/>
      <c r="J857" s="221">
        <f>ROUND(I857*H857,2)</f>
        <v>0</v>
      </c>
      <c r="K857" s="217" t="s">
        <v>180</v>
      </c>
      <c r="L857" s="47"/>
      <c r="M857" s="222" t="s">
        <v>19</v>
      </c>
      <c r="N857" s="223" t="s">
        <v>49</v>
      </c>
      <c r="O857" s="87"/>
      <c r="P857" s="224">
        <f>O857*H857</f>
        <v>0</v>
      </c>
      <c r="Q857" s="224">
        <v>0.001</v>
      </c>
      <c r="R857" s="224">
        <f>Q857*H857</f>
        <v>0.032707</v>
      </c>
      <c r="S857" s="224">
        <v>0.00031</v>
      </c>
      <c r="T857" s="225">
        <f>S857*H857</f>
        <v>0.010139169999999999</v>
      </c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R857" s="226" t="s">
        <v>294</v>
      </c>
      <c r="AT857" s="226" t="s">
        <v>176</v>
      </c>
      <c r="AU857" s="226" t="s">
        <v>88</v>
      </c>
      <c r="AY857" s="20" t="s">
        <v>173</v>
      </c>
      <c r="BE857" s="227">
        <f>IF(N857="základní",J857,0)</f>
        <v>0</v>
      </c>
      <c r="BF857" s="227">
        <f>IF(N857="snížená",J857,0)</f>
        <v>0</v>
      </c>
      <c r="BG857" s="227">
        <f>IF(N857="zákl. přenesená",J857,0)</f>
        <v>0</v>
      </c>
      <c r="BH857" s="227">
        <f>IF(N857="sníž. přenesená",J857,0)</f>
        <v>0</v>
      </c>
      <c r="BI857" s="227">
        <f>IF(N857="nulová",J857,0)</f>
        <v>0</v>
      </c>
      <c r="BJ857" s="20" t="s">
        <v>86</v>
      </c>
      <c r="BK857" s="227">
        <f>ROUND(I857*H857,2)</f>
        <v>0</v>
      </c>
      <c r="BL857" s="20" t="s">
        <v>294</v>
      </c>
      <c r="BM857" s="226" t="s">
        <v>1310</v>
      </c>
    </row>
    <row r="858" s="2" customFormat="1">
      <c r="A858" s="41"/>
      <c r="B858" s="42"/>
      <c r="C858" s="43"/>
      <c r="D858" s="228" t="s">
        <v>183</v>
      </c>
      <c r="E858" s="43"/>
      <c r="F858" s="229" t="s">
        <v>1311</v>
      </c>
      <c r="G858" s="43"/>
      <c r="H858" s="43"/>
      <c r="I858" s="230"/>
      <c r="J858" s="43"/>
      <c r="K858" s="43"/>
      <c r="L858" s="47"/>
      <c r="M858" s="231"/>
      <c r="N858" s="232"/>
      <c r="O858" s="87"/>
      <c r="P858" s="87"/>
      <c r="Q858" s="87"/>
      <c r="R858" s="87"/>
      <c r="S858" s="87"/>
      <c r="T858" s="88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T858" s="20" t="s">
        <v>183</v>
      </c>
      <c r="AU858" s="20" t="s">
        <v>88</v>
      </c>
    </row>
    <row r="859" s="2" customFormat="1">
      <c r="A859" s="41"/>
      <c r="B859" s="42"/>
      <c r="C859" s="43"/>
      <c r="D859" s="233" t="s">
        <v>185</v>
      </c>
      <c r="E859" s="43"/>
      <c r="F859" s="234" t="s">
        <v>1312</v>
      </c>
      <c r="G859" s="43"/>
      <c r="H859" s="43"/>
      <c r="I859" s="230"/>
      <c r="J859" s="43"/>
      <c r="K859" s="43"/>
      <c r="L859" s="47"/>
      <c r="M859" s="231"/>
      <c r="N859" s="232"/>
      <c r="O859" s="87"/>
      <c r="P859" s="87"/>
      <c r="Q859" s="87"/>
      <c r="R859" s="87"/>
      <c r="S859" s="87"/>
      <c r="T859" s="88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T859" s="20" t="s">
        <v>185</v>
      </c>
      <c r="AU859" s="20" t="s">
        <v>88</v>
      </c>
    </row>
    <row r="860" s="14" customFormat="1">
      <c r="A860" s="14"/>
      <c r="B860" s="245"/>
      <c r="C860" s="246"/>
      <c r="D860" s="228" t="s">
        <v>187</v>
      </c>
      <c r="E860" s="247" t="s">
        <v>19</v>
      </c>
      <c r="F860" s="248" t="s">
        <v>1313</v>
      </c>
      <c r="G860" s="246"/>
      <c r="H860" s="249">
        <v>32.707000000000001</v>
      </c>
      <c r="I860" s="250"/>
      <c r="J860" s="246"/>
      <c r="K860" s="246"/>
      <c r="L860" s="251"/>
      <c r="M860" s="252"/>
      <c r="N860" s="253"/>
      <c r="O860" s="253"/>
      <c r="P860" s="253"/>
      <c r="Q860" s="253"/>
      <c r="R860" s="253"/>
      <c r="S860" s="253"/>
      <c r="T860" s="25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T860" s="255" t="s">
        <v>187</v>
      </c>
      <c r="AU860" s="255" t="s">
        <v>88</v>
      </c>
      <c r="AV860" s="14" t="s">
        <v>88</v>
      </c>
      <c r="AW860" s="14" t="s">
        <v>37</v>
      </c>
      <c r="AX860" s="14" t="s">
        <v>86</v>
      </c>
      <c r="AY860" s="255" t="s">
        <v>173</v>
      </c>
    </row>
    <row r="861" s="2" customFormat="1" ht="16.5" customHeight="1">
      <c r="A861" s="41"/>
      <c r="B861" s="42"/>
      <c r="C861" s="215" t="s">
        <v>1314</v>
      </c>
      <c r="D861" s="215" t="s">
        <v>176</v>
      </c>
      <c r="E861" s="216" t="s">
        <v>1315</v>
      </c>
      <c r="F861" s="217" t="s">
        <v>1316</v>
      </c>
      <c r="G861" s="218" t="s">
        <v>179</v>
      </c>
      <c r="H861" s="219">
        <v>23.390000000000001</v>
      </c>
      <c r="I861" s="220"/>
      <c r="J861" s="221">
        <f>ROUND(I861*H861,2)</f>
        <v>0</v>
      </c>
      <c r="K861" s="217" t="s">
        <v>180</v>
      </c>
      <c r="L861" s="47"/>
      <c r="M861" s="222" t="s">
        <v>19</v>
      </c>
      <c r="N861" s="223" t="s">
        <v>49</v>
      </c>
      <c r="O861" s="87"/>
      <c r="P861" s="224">
        <f>O861*H861</f>
        <v>0</v>
      </c>
      <c r="Q861" s="224">
        <v>0</v>
      </c>
      <c r="R861" s="224">
        <f>Q861*H861</f>
        <v>0</v>
      </c>
      <c r="S861" s="224">
        <v>3.0000000000000001E-05</v>
      </c>
      <c r="T861" s="225">
        <f>S861*H861</f>
        <v>0.00070170000000000009</v>
      </c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R861" s="226" t="s">
        <v>294</v>
      </c>
      <c r="AT861" s="226" t="s">
        <v>176</v>
      </c>
      <c r="AU861" s="226" t="s">
        <v>88</v>
      </c>
      <c r="AY861" s="20" t="s">
        <v>173</v>
      </c>
      <c r="BE861" s="227">
        <f>IF(N861="základní",J861,0)</f>
        <v>0</v>
      </c>
      <c r="BF861" s="227">
        <f>IF(N861="snížená",J861,0)</f>
        <v>0</v>
      </c>
      <c r="BG861" s="227">
        <f>IF(N861="zákl. přenesená",J861,0)</f>
        <v>0</v>
      </c>
      <c r="BH861" s="227">
        <f>IF(N861="sníž. přenesená",J861,0)</f>
        <v>0</v>
      </c>
      <c r="BI861" s="227">
        <f>IF(N861="nulová",J861,0)</f>
        <v>0</v>
      </c>
      <c r="BJ861" s="20" t="s">
        <v>86</v>
      </c>
      <c r="BK861" s="227">
        <f>ROUND(I861*H861,2)</f>
        <v>0</v>
      </c>
      <c r="BL861" s="20" t="s">
        <v>294</v>
      </c>
      <c r="BM861" s="226" t="s">
        <v>1317</v>
      </c>
    </row>
    <row r="862" s="2" customFormat="1">
      <c r="A862" s="41"/>
      <c r="B862" s="42"/>
      <c r="C862" s="43"/>
      <c r="D862" s="228" t="s">
        <v>183</v>
      </c>
      <c r="E862" s="43"/>
      <c r="F862" s="229" t="s">
        <v>1318</v>
      </c>
      <c r="G862" s="43"/>
      <c r="H862" s="43"/>
      <c r="I862" s="230"/>
      <c r="J862" s="43"/>
      <c r="K862" s="43"/>
      <c r="L862" s="47"/>
      <c r="M862" s="231"/>
      <c r="N862" s="232"/>
      <c r="O862" s="87"/>
      <c r="P862" s="87"/>
      <c r="Q862" s="87"/>
      <c r="R862" s="87"/>
      <c r="S862" s="87"/>
      <c r="T862" s="88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T862" s="20" t="s">
        <v>183</v>
      </c>
      <c r="AU862" s="20" t="s">
        <v>88</v>
      </c>
    </row>
    <row r="863" s="2" customFormat="1">
      <c r="A863" s="41"/>
      <c r="B863" s="42"/>
      <c r="C863" s="43"/>
      <c r="D863" s="233" t="s">
        <v>185</v>
      </c>
      <c r="E863" s="43"/>
      <c r="F863" s="234" t="s">
        <v>1319</v>
      </c>
      <c r="G863" s="43"/>
      <c r="H863" s="43"/>
      <c r="I863" s="230"/>
      <c r="J863" s="43"/>
      <c r="K863" s="43"/>
      <c r="L863" s="47"/>
      <c r="M863" s="231"/>
      <c r="N863" s="232"/>
      <c r="O863" s="87"/>
      <c r="P863" s="87"/>
      <c r="Q863" s="87"/>
      <c r="R863" s="87"/>
      <c r="S863" s="87"/>
      <c r="T863" s="88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T863" s="20" t="s">
        <v>185</v>
      </c>
      <c r="AU863" s="20" t="s">
        <v>88</v>
      </c>
    </row>
    <row r="864" s="13" customFormat="1">
      <c r="A864" s="13"/>
      <c r="B864" s="235"/>
      <c r="C864" s="236"/>
      <c r="D864" s="228" t="s">
        <v>187</v>
      </c>
      <c r="E864" s="237" t="s">
        <v>19</v>
      </c>
      <c r="F864" s="238" t="s">
        <v>278</v>
      </c>
      <c r="G864" s="236"/>
      <c r="H864" s="237" t="s">
        <v>19</v>
      </c>
      <c r="I864" s="239"/>
      <c r="J864" s="236"/>
      <c r="K864" s="236"/>
      <c r="L864" s="240"/>
      <c r="M864" s="241"/>
      <c r="N864" s="242"/>
      <c r="O864" s="242"/>
      <c r="P864" s="242"/>
      <c r="Q864" s="242"/>
      <c r="R864" s="242"/>
      <c r="S864" s="242"/>
      <c r="T864" s="24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44" t="s">
        <v>187</v>
      </c>
      <c r="AU864" s="244" t="s">
        <v>88</v>
      </c>
      <c r="AV864" s="13" t="s">
        <v>86</v>
      </c>
      <c r="AW864" s="13" t="s">
        <v>37</v>
      </c>
      <c r="AX864" s="13" t="s">
        <v>78</v>
      </c>
      <c r="AY864" s="244" t="s">
        <v>173</v>
      </c>
    </row>
    <row r="865" s="14" customFormat="1">
      <c r="A865" s="14"/>
      <c r="B865" s="245"/>
      <c r="C865" s="246"/>
      <c r="D865" s="228" t="s">
        <v>187</v>
      </c>
      <c r="E865" s="247" t="s">
        <v>19</v>
      </c>
      <c r="F865" s="248" t="s">
        <v>1320</v>
      </c>
      <c r="G865" s="246"/>
      <c r="H865" s="249">
        <v>23.390000000000001</v>
      </c>
      <c r="I865" s="250"/>
      <c r="J865" s="246"/>
      <c r="K865" s="246"/>
      <c r="L865" s="251"/>
      <c r="M865" s="252"/>
      <c r="N865" s="253"/>
      <c r="O865" s="253"/>
      <c r="P865" s="253"/>
      <c r="Q865" s="253"/>
      <c r="R865" s="253"/>
      <c r="S865" s="253"/>
      <c r="T865" s="25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55" t="s">
        <v>187</v>
      </c>
      <c r="AU865" s="255" t="s">
        <v>88</v>
      </c>
      <c r="AV865" s="14" t="s">
        <v>88</v>
      </c>
      <c r="AW865" s="14" t="s">
        <v>37</v>
      </c>
      <c r="AX865" s="14" t="s">
        <v>86</v>
      </c>
      <c r="AY865" s="255" t="s">
        <v>173</v>
      </c>
    </row>
    <row r="866" s="2" customFormat="1" ht="16.5" customHeight="1">
      <c r="A866" s="41"/>
      <c r="B866" s="42"/>
      <c r="C866" s="267" t="s">
        <v>1321</v>
      </c>
      <c r="D866" s="267" t="s">
        <v>395</v>
      </c>
      <c r="E866" s="268" t="s">
        <v>1322</v>
      </c>
      <c r="F866" s="269" t="s">
        <v>1323</v>
      </c>
      <c r="G866" s="270" t="s">
        <v>179</v>
      </c>
      <c r="H866" s="271">
        <v>26.899000000000001</v>
      </c>
      <c r="I866" s="272"/>
      <c r="J866" s="273">
        <f>ROUND(I866*H866,2)</f>
        <v>0</v>
      </c>
      <c r="K866" s="269" t="s">
        <v>180</v>
      </c>
      <c r="L866" s="274"/>
      <c r="M866" s="275" t="s">
        <v>19</v>
      </c>
      <c r="N866" s="276" t="s">
        <v>49</v>
      </c>
      <c r="O866" s="87"/>
      <c r="P866" s="224">
        <f>O866*H866</f>
        <v>0</v>
      </c>
      <c r="Q866" s="224">
        <v>0.00023000000000000001</v>
      </c>
      <c r="R866" s="224">
        <f>Q866*H866</f>
        <v>0.0061867700000000003</v>
      </c>
      <c r="S866" s="224">
        <v>0</v>
      </c>
      <c r="T866" s="225">
        <f>S866*H866</f>
        <v>0</v>
      </c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R866" s="226" t="s">
        <v>398</v>
      </c>
      <c r="AT866" s="226" t="s">
        <v>395</v>
      </c>
      <c r="AU866" s="226" t="s">
        <v>88</v>
      </c>
      <c r="AY866" s="20" t="s">
        <v>173</v>
      </c>
      <c r="BE866" s="227">
        <f>IF(N866="základní",J866,0)</f>
        <v>0</v>
      </c>
      <c r="BF866" s="227">
        <f>IF(N866="snížená",J866,0)</f>
        <v>0</v>
      </c>
      <c r="BG866" s="227">
        <f>IF(N866="zákl. přenesená",J866,0)</f>
        <v>0</v>
      </c>
      <c r="BH866" s="227">
        <f>IF(N866="sníž. přenesená",J866,0)</f>
        <v>0</v>
      </c>
      <c r="BI866" s="227">
        <f>IF(N866="nulová",J866,0)</f>
        <v>0</v>
      </c>
      <c r="BJ866" s="20" t="s">
        <v>86</v>
      </c>
      <c r="BK866" s="227">
        <f>ROUND(I866*H866,2)</f>
        <v>0</v>
      </c>
      <c r="BL866" s="20" t="s">
        <v>294</v>
      </c>
      <c r="BM866" s="226" t="s">
        <v>1324</v>
      </c>
    </row>
    <row r="867" s="2" customFormat="1">
      <c r="A867" s="41"/>
      <c r="B867" s="42"/>
      <c r="C867" s="43"/>
      <c r="D867" s="228" t="s">
        <v>183</v>
      </c>
      <c r="E867" s="43"/>
      <c r="F867" s="229" t="s">
        <v>1323</v>
      </c>
      <c r="G867" s="43"/>
      <c r="H867" s="43"/>
      <c r="I867" s="230"/>
      <c r="J867" s="43"/>
      <c r="K867" s="43"/>
      <c r="L867" s="47"/>
      <c r="M867" s="231"/>
      <c r="N867" s="232"/>
      <c r="O867" s="87"/>
      <c r="P867" s="87"/>
      <c r="Q867" s="87"/>
      <c r="R867" s="87"/>
      <c r="S867" s="87"/>
      <c r="T867" s="88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T867" s="20" t="s">
        <v>183</v>
      </c>
      <c r="AU867" s="20" t="s">
        <v>88</v>
      </c>
    </row>
    <row r="868" s="14" customFormat="1">
      <c r="A868" s="14"/>
      <c r="B868" s="245"/>
      <c r="C868" s="246"/>
      <c r="D868" s="228" t="s">
        <v>187</v>
      </c>
      <c r="E868" s="246"/>
      <c r="F868" s="248" t="s">
        <v>1325</v>
      </c>
      <c r="G868" s="246"/>
      <c r="H868" s="249">
        <v>26.899000000000001</v>
      </c>
      <c r="I868" s="250"/>
      <c r="J868" s="246"/>
      <c r="K868" s="246"/>
      <c r="L868" s="251"/>
      <c r="M868" s="252"/>
      <c r="N868" s="253"/>
      <c r="O868" s="253"/>
      <c r="P868" s="253"/>
      <c r="Q868" s="253"/>
      <c r="R868" s="253"/>
      <c r="S868" s="253"/>
      <c r="T868" s="25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T868" s="255" t="s">
        <v>187</v>
      </c>
      <c r="AU868" s="255" t="s">
        <v>88</v>
      </c>
      <c r="AV868" s="14" t="s">
        <v>88</v>
      </c>
      <c r="AW868" s="14" t="s">
        <v>4</v>
      </c>
      <c r="AX868" s="14" t="s">
        <v>86</v>
      </c>
      <c r="AY868" s="255" t="s">
        <v>173</v>
      </c>
    </row>
    <row r="869" s="2" customFormat="1" ht="16.5" customHeight="1">
      <c r="A869" s="41"/>
      <c r="B869" s="42"/>
      <c r="C869" s="215" t="s">
        <v>1326</v>
      </c>
      <c r="D869" s="215" t="s">
        <v>176</v>
      </c>
      <c r="E869" s="216" t="s">
        <v>1327</v>
      </c>
      <c r="F869" s="217" t="s">
        <v>1328</v>
      </c>
      <c r="G869" s="218" t="s">
        <v>179</v>
      </c>
      <c r="H869" s="219">
        <v>344.07299999999998</v>
      </c>
      <c r="I869" s="220"/>
      <c r="J869" s="221">
        <f>ROUND(I869*H869,2)</f>
        <v>0</v>
      </c>
      <c r="K869" s="217" t="s">
        <v>180</v>
      </c>
      <c r="L869" s="47"/>
      <c r="M869" s="222" t="s">
        <v>19</v>
      </c>
      <c r="N869" s="223" t="s">
        <v>49</v>
      </c>
      <c r="O869" s="87"/>
      <c r="P869" s="224">
        <f>O869*H869</f>
        <v>0</v>
      </c>
      <c r="Q869" s="224">
        <v>0.00021000000000000001</v>
      </c>
      <c r="R869" s="224">
        <f>Q869*H869</f>
        <v>0.072255329999999993</v>
      </c>
      <c r="S869" s="224">
        <v>0</v>
      </c>
      <c r="T869" s="225">
        <f>S869*H869</f>
        <v>0</v>
      </c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R869" s="226" t="s">
        <v>294</v>
      </c>
      <c r="AT869" s="226" t="s">
        <v>176</v>
      </c>
      <c r="AU869" s="226" t="s">
        <v>88</v>
      </c>
      <c r="AY869" s="20" t="s">
        <v>173</v>
      </c>
      <c r="BE869" s="227">
        <f>IF(N869="základní",J869,0)</f>
        <v>0</v>
      </c>
      <c r="BF869" s="227">
        <f>IF(N869="snížená",J869,0)</f>
        <v>0</v>
      </c>
      <c r="BG869" s="227">
        <f>IF(N869="zákl. přenesená",J869,0)</f>
        <v>0</v>
      </c>
      <c r="BH869" s="227">
        <f>IF(N869="sníž. přenesená",J869,0)</f>
        <v>0</v>
      </c>
      <c r="BI869" s="227">
        <f>IF(N869="nulová",J869,0)</f>
        <v>0</v>
      </c>
      <c r="BJ869" s="20" t="s">
        <v>86</v>
      </c>
      <c r="BK869" s="227">
        <f>ROUND(I869*H869,2)</f>
        <v>0</v>
      </c>
      <c r="BL869" s="20" t="s">
        <v>294</v>
      </c>
      <c r="BM869" s="226" t="s">
        <v>1329</v>
      </c>
    </row>
    <row r="870" s="2" customFormat="1">
      <c r="A870" s="41"/>
      <c r="B870" s="42"/>
      <c r="C870" s="43"/>
      <c r="D870" s="228" t="s">
        <v>183</v>
      </c>
      <c r="E870" s="43"/>
      <c r="F870" s="229" t="s">
        <v>1330</v>
      </c>
      <c r="G870" s="43"/>
      <c r="H870" s="43"/>
      <c r="I870" s="230"/>
      <c r="J870" s="43"/>
      <c r="K870" s="43"/>
      <c r="L870" s="47"/>
      <c r="M870" s="231"/>
      <c r="N870" s="232"/>
      <c r="O870" s="87"/>
      <c r="P870" s="87"/>
      <c r="Q870" s="87"/>
      <c r="R870" s="87"/>
      <c r="S870" s="87"/>
      <c r="T870" s="88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T870" s="20" t="s">
        <v>183</v>
      </c>
      <c r="AU870" s="20" t="s">
        <v>88</v>
      </c>
    </row>
    <row r="871" s="2" customFormat="1">
      <c r="A871" s="41"/>
      <c r="B871" s="42"/>
      <c r="C871" s="43"/>
      <c r="D871" s="233" t="s">
        <v>185</v>
      </c>
      <c r="E871" s="43"/>
      <c r="F871" s="234" t="s">
        <v>1331</v>
      </c>
      <c r="G871" s="43"/>
      <c r="H871" s="43"/>
      <c r="I871" s="230"/>
      <c r="J871" s="43"/>
      <c r="K871" s="43"/>
      <c r="L871" s="47"/>
      <c r="M871" s="231"/>
      <c r="N871" s="232"/>
      <c r="O871" s="87"/>
      <c r="P871" s="87"/>
      <c r="Q871" s="87"/>
      <c r="R871" s="87"/>
      <c r="S871" s="87"/>
      <c r="T871" s="88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T871" s="20" t="s">
        <v>185</v>
      </c>
      <c r="AU871" s="20" t="s">
        <v>88</v>
      </c>
    </row>
    <row r="872" s="2" customFormat="1" ht="16.5" customHeight="1">
      <c r="A872" s="41"/>
      <c r="B872" s="42"/>
      <c r="C872" s="215" t="s">
        <v>1332</v>
      </c>
      <c r="D872" s="215" t="s">
        <v>176</v>
      </c>
      <c r="E872" s="216" t="s">
        <v>1333</v>
      </c>
      <c r="F872" s="217" t="s">
        <v>1334</v>
      </c>
      <c r="G872" s="218" t="s">
        <v>179</v>
      </c>
      <c r="H872" s="219">
        <v>344.07299999999998</v>
      </c>
      <c r="I872" s="220"/>
      <c r="J872" s="221">
        <f>ROUND(I872*H872,2)</f>
        <v>0</v>
      </c>
      <c r="K872" s="217" t="s">
        <v>180</v>
      </c>
      <c r="L872" s="47"/>
      <c r="M872" s="222" t="s">
        <v>19</v>
      </c>
      <c r="N872" s="223" t="s">
        <v>49</v>
      </c>
      <c r="O872" s="87"/>
      <c r="P872" s="224">
        <f>O872*H872</f>
        <v>0</v>
      </c>
      <c r="Q872" s="224">
        <v>0</v>
      </c>
      <c r="R872" s="224">
        <f>Q872*H872</f>
        <v>0</v>
      </c>
      <c r="S872" s="224">
        <v>0</v>
      </c>
      <c r="T872" s="225">
        <f>S872*H872</f>
        <v>0</v>
      </c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R872" s="226" t="s">
        <v>294</v>
      </c>
      <c r="AT872" s="226" t="s">
        <v>176</v>
      </c>
      <c r="AU872" s="226" t="s">
        <v>88</v>
      </c>
      <c r="AY872" s="20" t="s">
        <v>173</v>
      </c>
      <c r="BE872" s="227">
        <f>IF(N872="základní",J872,0)</f>
        <v>0</v>
      </c>
      <c r="BF872" s="227">
        <f>IF(N872="snížená",J872,0)</f>
        <v>0</v>
      </c>
      <c r="BG872" s="227">
        <f>IF(N872="zákl. přenesená",J872,0)</f>
        <v>0</v>
      </c>
      <c r="BH872" s="227">
        <f>IF(N872="sníž. přenesená",J872,0)</f>
        <v>0</v>
      </c>
      <c r="BI872" s="227">
        <f>IF(N872="nulová",J872,0)</f>
        <v>0</v>
      </c>
      <c r="BJ872" s="20" t="s">
        <v>86</v>
      </c>
      <c r="BK872" s="227">
        <f>ROUND(I872*H872,2)</f>
        <v>0</v>
      </c>
      <c r="BL872" s="20" t="s">
        <v>294</v>
      </c>
      <c r="BM872" s="226" t="s">
        <v>1335</v>
      </c>
    </row>
    <row r="873" s="2" customFormat="1">
      <c r="A873" s="41"/>
      <c r="B873" s="42"/>
      <c r="C873" s="43"/>
      <c r="D873" s="228" t="s">
        <v>183</v>
      </c>
      <c r="E873" s="43"/>
      <c r="F873" s="229" t="s">
        <v>1336</v>
      </c>
      <c r="G873" s="43"/>
      <c r="H873" s="43"/>
      <c r="I873" s="230"/>
      <c r="J873" s="43"/>
      <c r="K873" s="43"/>
      <c r="L873" s="47"/>
      <c r="M873" s="231"/>
      <c r="N873" s="232"/>
      <c r="O873" s="87"/>
      <c r="P873" s="87"/>
      <c r="Q873" s="87"/>
      <c r="R873" s="87"/>
      <c r="S873" s="87"/>
      <c r="T873" s="88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T873" s="20" t="s">
        <v>183</v>
      </c>
      <c r="AU873" s="20" t="s">
        <v>88</v>
      </c>
    </row>
    <row r="874" s="2" customFormat="1">
      <c r="A874" s="41"/>
      <c r="B874" s="42"/>
      <c r="C874" s="43"/>
      <c r="D874" s="233" t="s">
        <v>185</v>
      </c>
      <c r="E874" s="43"/>
      <c r="F874" s="234" t="s">
        <v>1337</v>
      </c>
      <c r="G874" s="43"/>
      <c r="H874" s="43"/>
      <c r="I874" s="230"/>
      <c r="J874" s="43"/>
      <c r="K874" s="43"/>
      <c r="L874" s="47"/>
      <c r="M874" s="231"/>
      <c r="N874" s="232"/>
      <c r="O874" s="87"/>
      <c r="P874" s="87"/>
      <c r="Q874" s="87"/>
      <c r="R874" s="87"/>
      <c r="S874" s="87"/>
      <c r="T874" s="88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T874" s="20" t="s">
        <v>185</v>
      </c>
      <c r="AU874" s="20" t="s">
        <v>88</v>
      </c>
    </row>
    <row r="875" s="2" customFormat="1" ht="16.5" customHeight="1">
      <c r="A875" s="41"/>
      <c r="B875" s="42"/>
      <c r="C875" s="267" t="s">
        <v>1338</v>
      </c>
      <c r="D875" s="267" t="s">
        <v>395</v>
      </c>
      <c r="E875" s="268" t="s">
        <v>1339</v>
      </c>
      <c r="F875" s="269" t="s">
        <v>1340</v>
      </c>
      <c r="G875" s="270" t="s">
        <v>1341</v>
      </c>
      <c r="H875" s="271">
        <v>32.682000000000002</v>
      </c>
      <c r="I875" s="272"/>
      <c r="J875" s="273">
        <f>ROUND(I875*H875,2)</f>
        <v>0</v>
      </c>
      <c r="K875" s="269" t="s">
        <v>19</v>
      </c>
      <c r="L875" s="274"/>
      <c r="M875" s="275" t="s">
        <v>19</v>
      </c>
      <c r="N875" s="276" t="s">
        <v>49</v>
      </c>
      <c r="O875" s="87"/>
      <c r="P875" s="224">
        <f>O875*H875</f>
        <v>0</v>
      </c>
      <c r="Q875" s="224">
        <v>0.0016000000000000001</v>
      </c>
      <c r="R875" s="224">
        <f>Q875*H875</f>
        <v>0.052291200000000003</v>
      </c>
      <c r="S875" s="224">
        <v>0</v>
      </c>
      <c r="T875" s="225">
        <f>S875*H875</f>
        <v>0</v>
      </c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R875" s="226" t="s">
        <v>398</v>
      </c>
      <c r="AT875" s="226" t="s">
        <v>395</v>
      </c>
      <c r="AU875" s="226" t="s">
        <v>88</v>
      </c>
      <c r="AY875" s="20" t="s">
        <v>173</v>
      </c>
      <c r="BE875" s="227">
        <f>IF(N875="základní",J875,0)</f>
        <v>0</v>
      </c>
      <c r="BF875" s="227">
        <f>IF(N875="snížená",J875,0)</f>
        <v>0</v>
      </c>
      <c r="BG875" s="227">
        <f>IF(N875="zákl. přenesená",J875,0)</f>
        <v>0</v>
      </c>
      <c r="BH875" s="227">
        <f>IF(N875="sníž. přenesená",J875,0)</f>
        <v>0</v>
      </c>
      <c r="BI875" s="227">
        <f>IF(N875="nulová",J875,0)</f>
        <v>0</v>
      </c>
      <c r="BJ875" s="20" t="s">
        <v>86</v>
      </c>
      <c r="BK875" s="227">
        <f>ROUND(I875*H875,2)</f>
        <v>0</v>
      </c>
      <c r="BL875" s="20" t="s">
        <v>294</v>
      </c>
      <c r="BM875" s="226" t="s">
        <v>1342</v>
      </c>
    </row>
    <row r="876" s="2" customFormat="1">
      <c r="A876" s="41"/>
      <c r="B876" s="42"/>
      <c r="C876" s="43"/>
      <c r="D876" s="228" t="s">
        <v>183</v>
      </c>
      <c r="E876" s="43"/>
      <c r="F876" s="229" t="s">
        <v>1340</v>
      </c>
      <c r="G876" s="43"/>
      <c r="H876" s="43"/>
      <c r="I876" s="230"/>
      <c r="J876" s="43"/>
      <c r="K876" s="43"/>
      <c r="L876" s="47"/>
      <c r="M876" s="231"/>
      <c r="N876" s="232"/>
      <c r="O876" s="87"/>
      <c r="P876" s="87"/>
      <c r="Q876" s="87"/>
      <c r="R876" s="87"/>
      <c r="S876" s="87"/>
      <c r="T876" s="88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T876" s="20" t="s">
        <v>183</v>
      </c>
      <c r="AU876" s="20" t="s">
        <v>88</v>
      </c>
    </row>
    <row r="877" s="14" customFormat="1">
      <c r="A877" s="14"/>
      <c r="B877" s="245"/>
      <c r="C877" s="246"/>
      <c r="D877" s="228" t="s">
        <v>187</v>
      </c>
      <c r="E877" s="246"/>
      <c r="F877" s="248" t="s">
        <v>1343</v>
      </c>
      <c r="G877" s="246"/>
      <c r="H877" s="249">
        <v>32.682000000000002</v>
      </c>
      <c r="I877" s="250"/>
      <c r="J877" s="246"/>
      <c r="K877" s="246"/>
      <c r="L877" s="251"/>
      <c r="M877" s="252"/>
      <c r="N877" s="253"/>
      <c r="O877" s="253"/>
      <c r="P877" s="253"/>
      <c r="Q877" s="253"/>
      <c r="R877" s="253"/>
      <c r="S877" s="253"/>
      <c r="T877" s="25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55" t="s">
        <v>187</v>
      </c>
      <c r="AU877" s="255" t="s">
        <v>88</v>
      </c>
      <c r="AV877" s="14" t="s">
        <v>88</v>
      </c>
      <c r="AW877" s="14" t="s">
        <v>4</v>
      </c>
      <c r="AX877" s="14" t="s">
        <v>86</v>
      </c>
      <c r="AY877" s="255" t="s">
        <v>173</v>
      </c>
    </row>
    <row r="878" s="2" customFormat="1" ht="16.5" customHeight="1">
      <c r="A878" s="41"/>
      <c r="B878" s="42"/>
      <c r="C878" s="215" t="s">
        <v>1344</v>
      </c>
      <c r="D878" s="215" t="s">
        <v>176</v>
      </c>
      <c r="E878" s="216" t="s">
        <v>1345</v>
      </c>
      <c r="F878" s="217" t="s">
        <v>1346</v>
      </c>
      <c r="G878" s="218" t="s">
        <v>179</v>
      </c>
      <c r="H878" s="219">
        <v>344.07299999999998</v>
      </c>
      <c r="I878" s="220"/>
      <c r="J878" s="221">
        <f>ROUND(I878*H878,2)</f>
        <v>0</v>
      </c>
      <c r="K878" s="217" t="s">
        <v>180</v>
      </c>
      <c r="L878" s="47"/>
      <c r="M878" s="222" t="s">
        <v>19</v>
      </c>
      <c r="N878" s="223" t="s">
        <v>49</v>
      </c>
      <c r="O878" s="87"/>
      <c r="P878" s="224">
        <f>O878*H878</f>
        <v>0</v>
      </c>
      <c r="Q878" s="224">
        <v>0</v>
      </c>
      <c r="R878" s="224">
        <f>Q878*H878</f>
        <v>0</v>
      </c>
      <c r="S878" s="224">
        <v>0</v>
      </c>
      <c r="T878" s="225">
        <f>S878*H878</f>
        <v>0</v>
      </c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R878" s="226" t="s">
        <v>294</v>
      </c>
      <c r="AT878" s="226" t="s">
        <v>176</v>
      </c>
      <c r="AU878" s="226" t="s">
        <v>88</v>
      </c>
      <c r="AY878" s="20" t="s">
        <v>173</v>
      </c>
      <c r="BE878" s="227">
        <f>IF(N878="základní",J878,0)</f>
        <v>0</v>
      </c>
      <c r="BF878" s="227">
        <f>IF(N878="snížená",J878,0)</f>
        <v>0</v>
      </c>
      <c r="BG878" s="227">
        <f>IF(N878="zákl. přenesená",J878,0)</f>
        <v>0</v>
      </c>
      <c r="BH878" s="227">
        <f>IF(N878="sníž. přenesená",J878,0)</f>
        <v>0</v>
      </c>
      <c r="BI878" s="227">
        <f>IF(N878="nulová",J878,0)</f>
        <v>0</v>
      </c>
      <c r="BJ878" s="20" t="s">
        <v>86</v>
      </c>
      <c r="BK878" s="227">
        <f>ROUND(I878*H878,2)</f>
        <v>0</v>
      </c>
      <c r="BL878" s="20" t="s">
        <v>294</v>
      </c>
      <c r="BM878" s="226" t="s">
        <v>1347</v>
      </c>
    </row>
    <row r="879" s="2" customFormat="1">
      <c r="A879" s="41"/>
      <c r="B879" s="42"/>
      <c r="C879" s="43"/>
      <c r="D879" s="228" t="s">
        <v>183</v>
      </c>
      <c r="E879" s="43"/>
      <c r="F879" s="229" t="s">
        <v>1348</v>
      </c>
      <c r="G879" s="43"/>
      <c r="H879" s="43"/>
      <c r="I879" s="230"/>
      <c r="J879" s="43"/>
      <c r="K879" s="43"/>
      <c r="L879" s="47"/>
      <c r="M879" s="231"/>
      <c r="N879" s="232"/>
      <c r="O879" s="87"/>
      <c r="P879" s="87"/>
      <c r="Q879" s="87"/>
      <c r="R879" s="87"/>
      <c r="S879" s="87"/>
      <c r="T879" s="88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T879" s="20" t="s">
        <v>183</v>
      </c>
      <c r="AU879" s="20" t="s">
        <v>88</v>
      </c>
    </row>
    <row r="880" s="2" customFormat="1">
      <c r="A880" s="41"/>
      <c r="B880" s="42"/>
      <c r="C880" s="43"/>
      <c r="D880" s="233" t="s">
        <v>185</v>
      </c>
      <c r="E880" s="43"/>
      <c r="F880" s="234" t="s">
        <v>1349</v>
      </c>
      <c r="G880" s="43"/>
      <c r="H880" s="43"/>
      <c r="I880" s="230"/>
      <c r="J880" s="43"/>
      <c r="K880" s="43"/>
      <c r="L880" s="47"/>
      <c r="M880" s="231"/>
      <c r="N880" s="232"/>
      <c r="O880" s="87"/>
      <c r="P880" s="87"/>
      <c r="Q880" s="87"/>
      <c r="R880" s="87"/>
      <c r="S880" s="87"/>
      <c r="T880" s="88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T880" s="20" t="s">
        <v>185</v>
      </c>
      <c r="AU880" s="20" t="s">
        <v>88</v>
      </c>
    </row>
    <row r="881" s="2" customFormat="1" ht="16.5" customHeight="1">
      <c r="A881" s="41"/>
      <c r="B881" s="42"/>
      <c r="C881" s="267" t="s">
        <v>1350</v>
      </c>
      <c r="D881" s="267" t="s">
        <v>395</v>
      </c>
      <c r="E881" s="268" t="s">
        <v>1339</v>
      </c>
      <c r="F881" s="269" t="s">
        <v>1340</v>
      </c>
      <c r="G881" s="270" t="s">
        <v>1341</v>
      </c>
      <c r="H881" s="271">
        <v>65.373999999999995</v>
      </c>
      <c r="I881" s="272"/>
      <c r="J881" s="273">
        <f>ROUND(I881*H881,2)</f>
        <v>0</v>
      </c>
      <c r="K881" s="269" t="s">
        <v>19</v>
      </c>
      <c r="L881" s="274"/>
      <c r="M881" s="275" t="s">
        <v>19</v>
      </c>
      <c r="N881" s="276" t="s">
        <v>49</v>
      </c>
      <c r="O881" s="87"/>
      <c r="P881" s="224">
        <f>O881*H881</f>
        <v>0</v>
      </c>
      <c r="Q881" s="224">
        <v>0.0016000000000000001</v>
      </c>
      <c r="R881" s="224">
        <f>Q881*H881</f>
        <v>0.10459839999999999</v>
      </c>
      <c r="S881" s="224">
        <v>0</v>
      </c>
      <c r="T881" s="225">
        <f>S881*H881</f>
        <v>0</v>
      </c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R881" s="226" t="s">
        <v>398</v>
      </c>
      <c r="AT881" s="226" t="s">
        <v>395</v>
      </c>
      <c r="AU881" s="226" t="s">
        <v>88</v>
      </c>
      <c r="AY881" s="20" t="s">
        <v>173</v>
      </c>
      <c r="BE881" s="227">
        <f>IF(N881="základní",J881,0)</f>
        <v>0</v>
      </c>
      <c r="BF881" s="227">
        <f>IF(N881="snížená",J881,0)</f>
        <v>0</v>
      </c>
      <c r="BG881" s="227">
        <f>IF(N881="zákl. přenesená",J881,0)</f>
        <v>0</v>
      </c>
      <c r="BH881" s="227">
        <f>IF(N881="sníž. přenesená",J881,0)</f>
        <v>0</v>
      </c>
      <c r="BI881" s="227">
        <f>IF(N881="nulová",J881,0)</f>
        <v>0</v>
      </c>
      <c r="BJ881" s="20" t="s">
        <v>86</v>
      </c>
      <c r="BK881" s="227">
        <f>ROUND(I881*H881,2)</f>
        <v>0</v>
      </c>
      <c r="BL881" s="20" t="s">
        <v>294</v>
      </c>
      <c r="BM881" s="226" t="s">
        <v>1351</v>
      </c>
    </row>
    <row r="882" s="2" customFormat="1">
      <c r="A882" s="41"/>
      <c r="B882" s="42"/>
      <c r="C882" s="43"/>
      <c r="D882" s="228" t="s">
        <v>183</v>
      </c>
      <c r="E882" s="43"/>
      <c r="F882" s="229" t="s">
        <v>1340</v>
      </c>
      <c r="G882" s="43"/>
      <c r="H882" s="43"/>
      <c r="I882" s="230"/>
      <c r="J882" s="43"/>
      <c r="K882" s="43"/>
      <c r="L882" s="47"/>
      <c r="M882" s="231"/>
      <c r="N882" s="232"/>
      <c r="O882" s="87"/>
      <c r="P882" s="87"/>
      <c r="Q882" s="87"/>
      <c r="R882" s="87"/>
      <c r="S882" s="87"/>
      <c r="T882" s="88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T882" s="20" t="s">
        <v>183</v>
      </c>
      <c r="AU882" s="20" t="s">
        <v>88</v>
      </c>
    </row>
    <row r="883" s="14" customFormat="1">
      <c r="A883" s="14"/>
      <c r="B883" s="245"/>
      <c r="C883" s="246"/>
      <c r="D883" s="228" t="s">
        <v>187</v>
      </c>
      <c r="E883" s="246"/>
      <c r="F883" s="248" t="s">
        <v>1352</v>
      </c>
      <c r="G883" s="246"/>
      <c r="H883" s="249">
        <v>65.373999999999995</v>
      </c>
      <c r="I883" s="250"/>
      <c r="J883" s="246"/>
      <c r="K883" s="246"/>
      <c r="L883" s="251"/>
      <c r="M883" s="252"/>
      <c r="N883" s="253"/>
      <c r="O883" s="253"/>
      <c r="P883" s="253"/>
      <c r="Q883" s="253"/>
      <c r="R883" s="253"/>
      <c r="S883" s="253"/>
      <c r="T883" s="25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55" t="s">
        <v>187</v>
      </c>
      <c r="AU883" s="255" t="s">
        <v>88</v>
      </c>
      <c r="AV883" s="14" t="s">
        <v>88</v>
      </c>
      <c r="AW883" s="14" t="s">
        <v>4</v>
      </c>
      <c r="AX883" s="14" t="s">
        <v>86</v>
      </c>
      <c r="AY883" s="255" t="s">
        <v>173</v>
      </c>
    </row>
    <row r="884" s="2" customFormat="1" ht="16.5" customHeight="1">
      <c r="A884" s="41"/>
      <c r="B884" s="42"/>
      <c r="C884" s="215" t="s">
        <v>1353</v>
      </c>
      <c r="D884" s="215" t="s">
        <v>176</v>
      </c>
      <c r="E884" s="216" t="s">
        <v>1354</v>
      </c>
      <c r="F884" s="217" t="s">
        <v>1355</v>
      </c>
      <c r="G884" s="218" t="s">
        <v>422</v>
      </c>
      <c r="H884" s="219">
        <v>2</v>
      </c>
      <c r="I884" s="220"/>
      <c r="J884" s="221">
        <f>ROUND(I884*H884,2)</f>
        <v>0</v>
      </c>
      <c r="K884" s="217" t="s">
        <v>180</v>
      </c>
      <c r="L884" s="47"/>
      <c r="M884" s="222" t="s">
        <v>19</v>
      </c>
      <c r="N884" s="223" t="s">
        <v>49</v>
      </c>
      <c r="O884" s="87"/>
      <c r="P884" s="224">
        <f>O884*H884</f>
        <v>0</v>
      </c>
      <c r="Q884" s="224">
        <v>0.00080000000000000004</v>
      </c>
      <c r="R884" s="224">
        <f>Q884*H884</f>
        <v>0.0016000000000000001</v>
      </c>
      <c r="S884" s="224">
        <v>0</v>
      </c>
      <c r="T884" s="225">
        <f>S884*H884</f>
        <v>0</v>
      </c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R884" s="226" t="s">
        <v>294</v>
      </c>
      <c r="AT884" s="226" t="s">
        <v>176</v>
      </c>
      <c r="AU884" s="226" t="s">
        <v>88</v>
      </c>
      <c r="AY884" s="20" t="s">
        <v>173</v>
      </c>
      <c r="BE884" s="227">
        <f>IF(N884="základní",J884,0)</f>
        <v>0</v>
      </c>
      <c r="BF884" s="227">
        <f>IF(N884="snížená",J884,0)</f>
        <v>0</v>
      </c>
      <c r="BG884" s="227">
        <f>IF(N884="zákl. přenesená",J884,0)</f>
        <v>0</v>
      </c>
      <c r="BH884" s="227">
        <f>IF(N884="sníž. přenesená",J884,0)</f>
        <v>0</v>
      </c>
      <c r="BI884" s="227">
        <f>IF(N884="nulová",J884,0)</f>
        <v>0</v>
      </c>
      <c r="BJ884" s="20" t="s">
        <v>86</v>
      </c>
      <c r="BK884" s="227">
        <f>ROUND(I884*H884,2)</f>
        <v>0</v>
      </c>
      <c r="BL884" s="20" t="s">
        <v>294</v>
      </c>
      <c r="BM884" s="226" t="s">
        <v>1356</v>
      </c>
    </row>
    <row r="885" s="2" customFormat="1">
      <c r="A885" s="41"/>
      <c r="B885" s="42"/>
      <c r="C885" s="43"/>
      <c r="D885" s="228" t="s">
        <v>183</v>
      </c>
      <c r="E885" s="43"/>
      <c r="F885" s="229" t="s">
        <v>1357</v>
      </c>
      <c r="G885" s="43"/>
      <c r="H885" s="43"/>
      <c r="I885" s="230"/>
      <c r="J885" s="43"/>
      <c r="K885" s="43"/>
      <c r="L885" s="47"/>
      <c r="M885" s="231"/>
      <c r="N885" s="232"/>
      <c r="O885" s="87"/>
      <c r="P885" s="87"/>
      <c r="Q885" s="87"/>
      <c r="R885" s="87"/>
      <c r="S885" s="87"/>
      <c r="T885" s="88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T885" s="20" t="s">
        <v>183</v>
      </c>
      <c r="AU885" s="20" t="s">
        <v>88</v>
      </c>
    </row>
    <row r="886" s="2" customFormat="1">
      <c r="A886" s="41"/>
      <c r="B886" s="42"/>
      <c r="C886" s="43"/>
      <c r="D886" s="233" t="s">
        <v>185</v>
      </c>
      <c r="E886" s="43"/>
      <c r="F886" s="234" t="s">
        <v>1358</v>
      </c>
      <c r="G886" s="43"/>
      <c r="H886" s="43"/>
      <c r="I886" s="230"/>
      <c r="J886" s="43"/>
      <c r="K886" s="43"/>
      <c r="L886" s="47"/>
      <c r="M886" s="231"/>
      <c r="N886" s="232"/>
      <c r="O886" s="87"/>
      <c r="P886" s="87"/>
      <c r="Q886" s="87"/>
      <c r="R886" s="87"/>
      <c r="S886" s="87"/>
      <c r="T886" s="88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T886" s="20" t="s">
        <v>185</v>
      </c>
      <c r="AU886" s="20" t="s">
        <v>88</v>
      </c>
    </row>
    <row r="887" s="2" customFormat="1" ht="16.5" customHeight="1">
      <c r="A887" s="41"/>
      <c r="B887" s="42"/>
      <c r="C887" s="267" t="s">
        <v>1359</v>
      </c>
      <c r="D887" s="267" t="s">
        <v>395</v>
      </c>
      <c r="E887" s="268" t="s">
        <v>1360</v>
      </c>
      <c r="F887" s="269" t="s">
        <v>1361</v>
      </c>
      <c r="G887" s="270" t="s">
        <v>422</v>
      </c>
      <c r="H887" s="271">
        <v>2</v>
      </c>
      <c r="I887" s="272"/>
      <c r="J887" s="273">
        <f>ROUND(I887*H887,2)</f>
        <v>0</v>
      </c>
      <c r="K887" s="269" t="s">
        <v>19</v>
      </c>
      <c r="L887" s="274"/>
      <c r="M887" s="275" t="s">
        <v>19</v>
      </c>
      <c r="N887" s="276" t="s">
        <v>49</v>
      </c>
      <c r="O887" s="87"/>
      <c r="P887" s="224">
        <f>O887*H887</f>
        <v>0</v>
      </c>
      <c r="Q887" s="224">
        <v>0</v>
      </c>
      <c r="R887" s="224">
        <f>Q887*H887</f>
        <v>0</v>
      </c>
      <c r="S887" s="224">
        <v>0</v>
      </c>
      <c r="T887" s="225">
        <f>S887*H887</f>
        <v>0</v>
      </c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R887" s="226" t="s">
        <v>398</v>
      </c>
      <c r="AT887" s="226" t="s">
        <v>395</v>
      </c>
      <c r="AU887" s="226" t="s">
        <v>88</v>
      </c>
      <c r="AY887" s="20" t="s">
        <v>173</v>
      </c>
      <c r="BE887" s="227">
        <f>IF(N887="základní",J887,0)</f>
        <v>0</v>
      </c>
      <c r="BF887" s="227">
        <f>IF(N887="snížená",J887,0)</f>
        <v>0</v>
      </c>
      <c r="BG887" s="227">
        <f>IF(N887="zákl. přenesená",J887,0)</f>
        <v>0</v>
      </c>
      <c r="BH887" s="227">
        <f>IF(N887="sníž. přenesená",J887,0)</f>
        <v>0</v>
      </c>
      <c r="BI887" s="227">
        <f>IF(N887="nulová",J887,0)</f>
        <v>0</v>
      </c>
      <c r="BJ887" s="20" t="s">
        <v>86</v>
      </c>
      <c r="BK887" s="227">
        <f>ROUND(I887*H887,2)</f>
        <v>0</v>
      </c>
      <c r="BL887" s="20" t="s">
        <v>294</v>
      </c>
      <c r="BM887" s="226" t="s">
        <v>1362</v>
      </c>
    </row>
    <row r="888" s="2" customFormat="1">
      <c r="A888" s="41"/>
      <c r="B888" s="42"/>
      <c r="C888" s="43"/>
      <c r="D888" s="228" t="s">
        <v>183</v>
      </c>
      <c r="E888" s="43"/>
      <c r="F888" s="229" t="s">
        <v>1361</v>
      </c>
      <c r="G888" s="43"/>
      <c r="H888" s="43"/>
      <c r="I888" s="230"/>
      <c r="J888" s="43"/>
      <c r="K888" s="43"/>
      <c r="L888" s="47"/>
      <c r="M888" s="231"/>
      <c r="N888" s="232"/>
      <c r="O888" s="87"/>
      <c r="P888" s="87"/>
      <c r="Q888" s="87"/>
      <c r="R888" s="87"/>
      <c r="S888" s="87"/>
      <c r="T888" s="88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T888" s="20" t="s">
        <v>183</v>
      </c>
      <c r="AU888" s="20" t="s">
        <v>88</v>
      </c>
    </row>
    <row r="889" s="2" customFormat="1" ht="16.5" customHeight="1">
      <c r="A889" s="41"/>
      <c r="B889" s="42"/>
      <c r="C889" s="215" t="s">
        <v>1363</v>
      </c>
      <c r="D889" s="215" t="s">
        <v>176</v>
      </c>
      <c r="E889" s="216" t="s">
        <v>1364</v>
      </c>
      <c r="F889" s="217" t="s">
        <v>1365</v>
      </c>
      <c r="G889" s="218" t="s">
        <v>328</v>
      </c>
      <c r="H889" s="219">
        <v>1.5</v>
      </c>
      <c r="I889" s="220"/>
      <c r="J889" s="221">
        <f>ROUND(I889*H889,2)</f>
        <v>0</v>
      </c>
      <c r="K889" s="217" t="s">
        <v>180</v>
      </c>
      <c r="L889" s="47"/>
      <c r="M889" s="222" t="s">
        <v>19</v>
      </c>
      <c r="N889" s="223" t="s">
        <v>49</v>
      </c>
      <c r="O889" s="87"/>
      <c r="P889" s="224">
        <f>O889*H889</f>
        <v>0</v>
      </c>
      <c r="Q889" s="224">
        <v>0.00020000000000000001</v>
      </c>
      <c r="R889" s="224">
        <f>Q889*H889</f>
        <v>0.00030000000000000003</v>
      </c>
      <c r="S889" s="224">
        <v>0</v>
      </c>
      <c r="T889" s="225">
        <f>S889*H889</f>
        <v>0</v>
      </c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R889" s="226" t="s">
        <v>294</v>
      </c>
      <c r="AT889" s="226" t="s">
        <v>176</v>
      </c>
      <c r="AU889" s="226" t="s">
        <v>88</v>
      </c>
      <c r="AY889" s="20" t="s">
        <v>173</v>
      </c>
      <c r="BE889" s="227">
        <f>IF(N889="základní",J889,0)</f>
        <v>0</v>
      </c>
      <c r="BF889" s="227">
        <f>IF(N889="snížená",J889,0)</f>
        <v>0</v>
      </c>
      <c r="BG889" s="227">
        <f>IF(N889="zákl. přenesená",J889,0)</f>
        <v>0</v>
      </c>
      <c r="BH889" s="227">
        <f>IF(N889="sníž. přenesená",J889,0)</f>
        <v>0</v>
      </c>
      <c r="BI889" s="227">
        <f>IF(N889="nulová",J889,0)</f>
        <v>0</v>
      </c>
      <c r="BJ889" s="20" t="s">
        <v>86</v>
      </c>
      <c r="BK889" s="227">
        <f>ROUND(I889*H889,2)</f>
        <v>0</v>
      </c>
      <c r="BL889" s="20" t="s">
        <v>294</v>
      </c>
      <c r="BM889" s="226" t="s">
        <v>1366</v>
      </c>
    </row>
    <row r="890" s="2" customFormat="1">
      <c r="A890" s="41"/>
      <c r="B890" s="42"/>
      <c r="C890" s="43"/>
      <c r="D890" s="228" t="s">
        <v>183</v>
      </c>
      <c r="E890" s="43"/>
      <c r="F890" s="229" t="s">
        <v>1367</v>
      </c>
      <c r="G890" s="43"/>
      <c r="H890" s="43"/>
      <c r="I890" s="230"/>
      <c r="J890" s="43"/>
      <c r="K890" s="43"/>
      <c r="L890" s="47"/>
      <c r="M890" s="231"/>
      <c r="N890" s="232"/>
      <c r="O890" s="87"/>
      <c r="P890" s="87"/>
      <c r="Q890" s="87"/>
      <c r="R890" s="87"/>
      <c r="S890" s="87"/>
      <c r="T890" s="88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T890" s="20" t="s">
        <v>183</v>
      </c>
      <c r="AU890" s="20" t="s">
        <v>88</v>
      </c>
    </row>
    <row r="891" s="2" customFormat="1">
      <c r="A891" s="41"/>
      <c r="B891" s="42"/>
      <c r="C891" s="43"/>
      <c r="D891" s="233" t="s">
        <v>185</v>
      </c>
      <c r="E891" s="43"/>
      <c r="F891" s="234" t="s">
        <v>1368</v>
      </c>
      <c r="G891" s="43"/>
      <c r="H891" s="43"/>
      <c r="I891" s="230"/>
      <c r="J891" s="43"/>
      <c r="K891" s="43"/>
      <c r="L891" s="47"/>
      <c r="M891" s="231"/>
      <c r="N891" s="232"/>
      <c r="O891" s="87"/>
      <c r="P891" s="87"/>
      <c r="Q891" s="87"/>
      <c r="R891" s="87"/>
      <c r="S891" s="87"/>
      <c r="T891" s="88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T891" s="20" t="s">
        <v>185</v>
      </c>
      <c r="AU891" s="20" t="s">
        <v>88</v>
      </c>
    </row>
    <row r="892" s="14" customFormat="1">
      <c r="A892" s="14"/>
      <c r="B892" s="245"/>
      <c r="C892" s="246"/>
      <c r="D892" s="228" t="s">
        <v>187</v>
      </c>
      <c r="E892" s="247" t="s">
        <v>19</v>
      </c>
      <c r="F892" s="248" t="s">
        <v>1369</v>
      </c>
      <c r="G892" s="246"/>
      <c r="H892" s="249">
        <v>1.5</v>
      </c>
      <c r="I892" s="250"/>
      <c r="J892" s="246"/>
      <c r="K892" s="246"/>
      <c r="L892" s="251"/>
      <c r="M892" s="252"/>
      <c r="N892" s="253"/>
      <c r="O892" s="253"/>
      <c r="P892" s="253"/>
      <c r="Q892" s="253"/>
      <c r="R892" s="253"/>
      <c r="S892" s="253"/>
      <c r="T892" s="25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55" t="s">
        <v>187</v>
      </c>
      <c r="AU892" s="255" t="s">
        <v>88</v>
      </c>
      <c r="AV892" s="14" t="s">
        <v>88</v>
      </c>
      <c r="AW892" s="14" t="s">
        <v>37</v>
      </c>
      <c r="AX892" s="14" t="s">
        <v>86</v>
      </c>
      <c r="AY892" s="255" t="s">
        <v>173</v>
      </c>
    </row>
    <row r="893" s="2" customFormat="1" ht="16.5" customHeight="1">
      <c r="A893" s="41"/>
      <c r="B893" s="42"/>
      <c r="C893" s="267" t="s">
        <v>1370</v>
      </c>
      <c r="D893" s="267" t="s">
        <v>395</v>
      </c>
      <c r="E893" s="268" t="s">
        <v>1371</v>
      </c>
      <c r="F893" s="269" t="s">
        <v>1372</v>
      </c>
      <c r="G893" s="270" t="s">
        <v>328</v>
      </c>
      <c r="H893" s="271">
        <v>1.6499999999999999</v>
      </c>
      <c r="I893" s="272"/>
      <c r="J893" s="273">
        <f>ROUND(I893*H893,2)</f>
        <v>0</v>
      </c>
      <c r="K893" s="269" t="s">
        <v>19</v>
      </c>
      <c r="L893" s="274"/>
      <c r="M893" s="275" t="s">
        <v>19</v>
      </c>
      <c r="N893" s="276" t="s">
        <v>49</v>
      </c>
      <c r="O893" s="87"/>
      <c r="P893" s="224">
        <f>O893*H893</f>
        <v>0</v>
      </c>
      <c r="Q893" s="224">
        <v>0.0014</v>
      </c>
      <c r="R893" s="224">
        <f>Q893*H893</f>
        <v>0.00231</v>
      </c>
      <c r="S893" s="224">
        <v>0</v>
      </c>
      <c r="T893" s="225">
        <f>S893*H893</f>
        <v>0</v>
      </c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R893" s="226" t="s">
        <v>398</v>
      </c>
      <c r="AT893" s="226" t="s">
        <v>395</v>
      </c>
      <c r="AU893" s="226" t="s">
        <v>88</v>
      </c>
      <c r="AY893" s="20" t="s">
        <v>173</v>
      </c>
      <c r="BE893" s="227">
        <f>IF(N893="základní",J893,0)</f>
        <v>0</v>
      </c>
      <c r="BF893" s="227">
        <f>IF(N893="snížená",J893,0)</f>
        <v>0</v>
      </c>
      <c r="BG893" s="227">
        <f>IF(N893="zákl. přenesená",J893,0)</f>
        <v>0</v>
      </c>
      <c r="BH893" s="227">
        <f>IF(N893="sníž. přenesená",J893,0)</f>
        <v>0</v>
      </c>
      <c r="BI893" s="227">
        <f>IF(N893="nulová",J893,0)</f>
        <v>0</v>
      </c>
      <c r="BJ893" s="20" t="s">
        <v>86</v>
      </c>
      <c r="BK893" s="227">
        <f>ROUND(I893*H893,2)</f>
        <v>0</v>
      </c>
      <c r="BL893" s="20" t="s">
        <v>294</v>
      </c>
      <c r="BM893" s="226" t="s">
        <v>1373</v>
      </c>
    </row>
    <row r="894" s="2" customFormat="1">
      <c r="A894" s="41"/>
      <c r="B894" s="42"/>
      <c r="C894" s="43"/>
      <c r="D894" s="228" t="s">
        <v>183</v>
      </c>
      <c r="E894" s="43"/>
      <c r="F894" s="229" t="s">
        <v>1372</v>
      </c>
      <c r="G894" s="43"/>
      <c r="H894" s="43"/>
      <c r="I894" s="230"/>
      <c r="J894" s="43"/>
      <c r="K894" s="43"/>
      <c r="L894" s="47"/>
      <c r="M894" s="231"/>
      <c r="N894" s="232"/>
      <c r="O894" s="87"/>
      <c r="P894" s="87"/>
      <c r="Q894" s="87"/>
      <c r="R894" s="87"/>
      <c r="S894" s="87"/>
      <c r="T894" s="88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T894" s="20" t="s">
        <v>183</v>
      </c>
      <c r="AU894" s="20" t="s">
        <v>88</v>
      </c>
    </row>
    <row r="895" s="14" customFormat="1">
      <c r="A895" s="14"/>
      <c r="B895" s="245"/>
      <c r="C895" s="246"/>
      <c r="D895" s="228" t="s">
        <v>187</v>
      </c>
      <c r="E895" s="246"/>
      <c r="F895" s="248" t="s">
        <v>1374</v>
      </c>
      <c r="G895" s="246"/>
      <c r="H895" s="249">
        <v>1.6499999999999999</v>
      </c>
      <c r="I895" s="250"/>
      <c r="J895" s="246"/>
      <c r="K895" s="246"/>
      <c r="L895" s="251"/>
      <c r="M895" s="252"/>
      <c r="N895" s="253"/>
      <c r="O895" s="253"/>
      <c r="P895" s="253"/>
      <c r="Q895" s="253"/>
      <c r="R895" s="253"/>
      <c r="S895" s="253"/>
      <c r="T895" s="25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T895" s="255" t="s">
        <v>187</v>
      </c>
      <c r="AU895" s="255" t="s">
        <v>88</v>
      </c>
      <c r="AV895" s="14" t="s">
        <v>88</v>
      </c>
      <c r="AW895" s="14" t="s">
        <v>4</v>
      </c>
      <c r="AX895" s="14" t="s">
        <v>86</v>
      </c>
      <c r="AY895" s="255" t="s">
        <v>173</v>
      </c>
    </row>
    <row r="896" s="2" customFormat="1" ht="16.5" customHeight="1">
      <c r="A896" s="41"/>
      <c r="B896" s="42"/>
      <c r="C896" s="215" t="s">
        <v>1375</v>
      </c>
      <c r="D896" s="215" t="s">
        <v>176</v>
      </c>
      <c r="E896" s="216" t="s">
        <v>1376</v>
      </c>
      <c r="F896" s="217" t="s">
        <v>1377</v>
      </c>
      <c r="G896" s="218" t="s">
        <v>328</v>
      </c>
      <c r="H896" s="219">
        <v>31</v>
      </c>
      <c r="I896" s="220"/>
      <c r="J896" s="221">
        <f>ROUND(I896*H896,2)</f>
        <v>0</v>
      </c>
      <c r="K896" s="217" t="s">
        <v>19</v>
      </c>
      <c r="L896" s="47"/>
      <c r="M896" s="222" t="s">
        <v>19</v>
      </c>
      <c r="N896" s="223" t="s">
        <v>49</v>
      </c>
      <c r="O896" s="87"/>
      <c r="P896" s="224">
        <f>O896*H896</f>
        <v>0</v>
      </c>
      <c r="Q896" s="224">
        <v>0.00029999999999999997</v>
      </c>
      <c r="R896" s="224">
        <f>Q896*H896</f>
        <v>0.0092999999999999992</v>
      </c>
      <c r="S896" s="224">
        <v>0</v>
      </c>
      <c r="T896" s="225">
        <f>S896*H896</f>
        <v>0</v>
      </c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R896" s="226" t="s">
        <v>294</v>
      </c>
      <c r="AT896" s="226" t="s">
        <v>176</v>
      </c>
      <c r="AU896" s="226" t="s">
        <v>88</v>
      </c>
      <c r="AY896" s="20" t="s">
        <v>173</v>
      </c>
      <c r="BE896" s="227">
        <f>IF(N896="základní",J896,0)</f>
        <v>0</v>
      </c>
      <c r="BF896" s="227">
        <f>IF(N896="snížená",J896,0)</f>
        <v>0</v>
      </c>
      <c r="BG896" s="227">
        <f>IF(N896="zákl. přenesená",J896,0)</f>
        <v>0</v>
      </c>
      <c r="BH896" s="227">
        <f>IF(N896="sníž. přenesená",J896,0)</f>
        <v>0</v>
      </c>
      <c r="BI896" s="227">
        <f>IF(N896="nulová",J896,0)</f>
        <v>0</v>
      </c>
      <c r="BJ896" s="20" t="s">
        <v>86</v>
      </c>
      <c r="BK896" s="227">
        <f>ROUND(I896*H896,2)</f>
        <v>0</v>
      </c>
      <c r="BL896" s="20" t="s">
        <v>294</v>
      </c>
      <c r="BM896" s="226" t="s">
        <v>1378</v>
      </c>
    </row>
    <row r="897" s="2" customFormat="1">
      <c r="A897" s="41"/>
      <c r="B897" s="42"/>
      <c r="C897" s="43"/>
      <c r="D897" s="228" t="s">
        <v>183</v>
      </c>
      <c r="E897" s="43"/>
      <c r="F897" s="229" t="s">
        <v>1377</v>
      </c>
      <c r="G897" s="43"/>
      <c r="H897" s="43"/>
      <c r="I897" s="230"/>
      <c r="J897" s="43"/>
      <c r="K897" s="43"/>
      <c r="L897" s="47"/>
      <c r="M897" s="231"/>
      <c r="N897" s="232"/>
      <c r="O897" s="87"/>
      <c r="P897" s="87"/>
      <c r="Q897" s="87"/>
      <c r="R897" s="87"/>
      <c r="S897" s="87"/>
      <c r="T897" s="88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T897" s="20" t="s">
        <v>183</v>
      </c>
      <c r="AU897" s="20" t="s">
        <v>88</v>
      </c>
    </row>
    <row r="898" s="13" customFormat="1">
      <c r="A898" s="13"/>
      <c r="B898" s="235"/>
      <c r="C898" s="236"/>
      <c r="D898" s="228" t="s">
        <v>187</v>
      </c>
      <c r="E898" s="237" t="s">
        <v>19</v>
      </c>
      <c r="F898" s="238" t="s">
        <v>1379</v>
      </c>
      <c r="G898" s="236"/>
      <c r="H898" s="237" t="s">
        <v>19</v>
      </c>
      <c r="I898" s="239"/>
      <c r="J898" s="236"/>
      <c r="K898" s="236"/>
      <c r="L898" s="240"/>
      <c r="M898" s="241"/>
      <c r="N898" s="242"/>
      <c r="O898" s="242"/>
      <c r="P898" s="242"/>
      <c r="Q898" s="242"/>
      <c r="R898" s="242"/>
      <c r="S898" s="242"/>
      <c r="T898" s="24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44" t="s">
        <v>187</v>
      </c>
      <c r="AU898" s="244" t="s">
        <v>88</v>
      </c>
      <c r="AV898" s="13" t="s">
        <v>86</v>
      </c>
      <c r="AW898" s="13" t="s">
        <v>37</v>
      </c>
      <c r="AX898" s="13" t="s">
        <v>78</v>
      </c>
      <c r="AY898" s="244" t="s">
        <v>173</v>
      </c>
    </row>
    <row r="899" s="14" customFormat="1">
      <c r="A899" s="14"/>
      <c r="B899" s="245"/>
      <c r="C899" s="246"/>
      <c r="D899" s="228" t="s">
        <v>187</v>
      </c>
      <c r="E899" s="247" t="s">
        <v>19</v>
      </c>
      <c r="F899" s="248" t="s">
        <v>1380</v>
      </c>
      <c r="G899" s="246"/>
      <c r="H899" s="249">
        <v>31</v>
      </c>
      <c r="I899" s="250"/>
      <c r="J899" s="246"/>
      <c r="K899" s="246"/>
      <c r="L899" s="251"/>
      <c r="M899" s="252"/>
      <c r="N899" s="253"/>
      <c r="O899" s="253"/>
      <c r="P899" s="253"/>
      <c r="Q899" s="253"/>
      <c r="R899" s="253"/>
      <c r="S899" s="253"/>
      <c r="T899" s="25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55" t="s">
        <v>187</v>
      </c>
      <c r="AU899" s="255" t="s">
        <v>88</v>
      </c>
      <c r="AV899" s="14" t="s">
        <v>88</v>
      </c>
      <c r="AW899" s="14" t="s">
        <v>37</v>
      </c>
      <c r="AX899" s="14" t="s">
        <v>86</v>
      </c>
      <c r="AY899" s="255" t="s">
        <v>173</v>
      </c>
    </row>
    <row r="900" s="2" customFormat="1" ht="16.5" customHeight="1">
      <c r="A900" s="41"/>
      <c r="B900" s="42"/>
      <c r="C900" s="267" t="s">
        <v>1381</v>
      </c>
      <c r="D900" s="267" t="s">
        <v>395</v>
      </c>
      <c r="E900" s="268" t="s">
        <v>1382</v>
      </c>
      <c r="F900" s="269" t="s">
        <v>1383</v>
      </c>
      <c r="G900" s="270" t="s">
        <v>328</v>
      </c>
      <c r="H900" s="271">
        <v>31</v>
      </c>
      <c r="I900" s="272"/>
      <c r="J900" s="273">
        <f>ROUND(I900*H900,2)</f>
        <v>0</v>
      </c>
      <c r="K900" s="269" t="s">
        <v>19</v>
      </c>
      <c r="L900" s="274"/>
      <c r="M900" s="275" t="s">
        <v>19</v>
      </c>
      <c r="N900" s="276" t="s">
        <v>49</v>
      </c>
      <c r="O900" s="87"/>
      <c r="P900" s="224">
        <f>O900*H900</f>
        <v>0</v>
      </c>
      <c r="Q900" s="224">
        <v>0.0047999999999999996</v>
      </c>
      <c r="R900" s="224">
        <f>Q900*H900</f>
        <v>0.14879999999999999</v>
      </c>
      <c r="S900" s="224">
        <v>0</v>
      </c>
      <c r="T900" s="225">
        <f>S900*H900</f>
        <v>0</v>
      </c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R900" s="226" t="s">
        <v>398</v>
      </c>
      <c r="AT900" s="226" t="s">
        <v>395</v>
      </c>
      <c r="AU900" s="226" t="s">
        <v>88</v>
      </c>
      <c r="AY900" s="20" t="s">
        <v>173</v>
      </c>
      <c r="BE900" s="227">
        <f>IF(N900="základní",J900,0)</f>
        <v>0</v>
      </c>
      <c r="BF900" s="227">
        <f>IF(N900="snížená",J900,0)</f>
        <v>0</v>
      </c>
      <c r="BG900" s="227">
        <f>IF(N900="zákl. přenesená",J900,0)</f>
        <v>0</v>
      </c>
      <c r="BH900" s="227">
        <f>IF(N900="sníž. přenesená",J900,0)</f>
        <v>0</v>
      </c>
      <c r="BI900" s="227">
        <f>IF(N900="nulová",J900,0)</f>
        <v>0</v>
      </c>
      <c r="BJ900" s="20" t="s">
        <v>86</v>
      </c>
      <c r="BK900" s="227">
        <f>ROUND(I900*H900,2)</f>
        <v>0</v>
      </c>
      <c r="BL900" s="20" t="s">
        <v>294</v>
      </c>
      <c r="BM900" s="226" t="s">
        <v>1384</v>
      </c>
    </row>
    <row r="901" s="2" customFormat="1">
      <c r="A901" s="41"/>
      <c r="B901" s="42"/>
      <c r="C901" s="43"/>
      <c r="D901" s="228" t="s">
        <v>183</v>
      </c>
      <c r="E901" s="43"/>
      <c r="F901" s="229" t="s">
        <v>1383</v>
      </c>
      <c r="G901" s="43"/>
      <c r="H901" s="43"/>
      <c r="I901" s="230"/>
      <c r="J901" s="43"/>
      <c r="K901" s="43"/>
      <c r="L901" s="47"/>
      <c r="M901" s="231"/>
      <c r="N901" s="232"/>
      <c r="O901" s="87"/>
      <c r="P901" s="87"/>
      <c r="Q901" s="87"/>
      <c r="R901" s="87"/>
      <c r="S901" s="87"/>
      <c r="T901" s="88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T901" s="20" t="s">
        <v>183</v>
      </c>
      <c r="AU901" s="20" t="s">
        <v>88</v>
      </c>
    </row>
    <row r="902" s="12" customFormat="1" ht="22.8" customHeight="1">
      <c r="A902" s="12"/>
      <c r="B902" s="199"/>
      <c r="C902" s="200"/>
      <c r="D902" s="201" t="s">
        <v>77</v>
      </c>
      <c r="E902" s="213" t="s">
        <v>1385</v>
      </c>
      <c r="F902" s="213" t="s">
        <v>1386</v>
      </c>
      <c r="G902" s="200"/>
      <c r="H902" s="200"/>
      <c r="I902" s="203"/>
      <c r="J902" s="214">
        <f>BK902</f>
        <v>0</v>
      </c>
      <c r="K902" s="200"/>
      <c r="L902" s="205"/>
      <c r="M902" s="206"/>
      <c r="N902" s="207"/>
      <c r="O902" s="207"/>
      <c r="P902" s="208">
        <f>SUM(P903:P928)</f>
        <v>0</v>
      </c>
      <c r="Q902" s="207"/>
      <c r="R902" s="208">
        <f>SUM(R903:R928)</f>
        <v>0.014535999999999999</v>
      </c>
      <c r="S902" s="207"/>
      <c r="T902" s="209">
        <f>SUM(T903:T928)</f>
        <v>0</v>
      </c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R902" s="210" t="s">
        <v>88</v>
      </c>
      <c r="AT902" s="211" t="s">
        <v>77</v>
      </c>
      <c r="AU902" s="211" t="s">
        <v>86</v>
      </c>
      <c r="AY902" s="210" t="s">
        <v>173</v>
      </c>
      <c r="BK902" s="212">
        <f>SUM(BK903:BK928)</f>
        <v>0</v>
      </c>
    </row>
    <row r="903" s="2" customFormat="1" ht="21.75" customHeight="1">
      <c r="A903" s="41"/>
      <c r="B903" s="42"/>
      <c r="C903" s="215" t="s">
        <v>1387</v>
      </c>
      <c r="D903" s="215" t="s">
        <v>176</v>
      </c>
      <c r="E903" s="216" t="s">
        <v>1388</v>
      </c>
      <c r="F903" s="217" t="s">
        <v>1389</v>
      </c>
      <c r="G903" s="218" t="s">
        <v>422</v>
      </c>
      <c r="H903" s="219">
        <v>1</v>
      </c>
      <c r="I903" s="220"/>
      <c r="J903" s="221">
        <f>ROUND(I903*H903,2)</f>
        <v>0</v>
      </c>
      <c r="K903" s="217" t="s">
        <v>180</v>
      </c>
      <c r="L903" s="47"/>
      <c r="M903" s="222" t="s">
        <v>19</v>
      </c>
      <c r="N903" s="223" t="s">
        <v>49</v>
      </c>
      <c r="O903" s="87"/>
      <c r="P903" s="224">
        <f>O903*H903</f>
        <v>0</v>
      </c>
      <c r="Q903" s="224">
        <v>0</v>
      </c>
      <c r="R903" s="224">
        <f>Q903*H903</f>
        <v>0</v>
      </c>
      <c r="S903" s="224">
        <v>0</v>
      </c>
      <c r="T903" s="225">
        <f>S903*H903</f>
        <v>0</v>
      </c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R903" s="226" t="s">
        <v>294</v>
      </c>
      <c r="AT903" s="226" t="s">
        <v>176</v>
      </c>
      <c r="AU903" s="226" t="s">
        <v>88</v>
      </c>
      <c r="AY903" s="20" t="s">
        <v>173</v>
      </c>
      <c r="BE903" s="227">
        <f>IF(N903="základní",J903,0)</f>
        <v>0</v>
      </c>
      <c r="BF903" s="227">
        <f>IF(N903="snížená",J903,0)</f>
        <v>0</v>
      </c>
      <c r="BG903" s="227">
        <f>IF(N903="zákl. přenesená",J903,0)</f>
        <v>0</v>
      </c>
      <c r="BH903" s="227">
        <f>IF(N903="sníž. přenesená",J903,0)</f>
        <v>0</v>
      </c>
      <c r="BI903" s="227">
        <f>IF(N903="nulová",J903,0)</f>
        <v>0</v>
      </c>
      <c r="BJ903" s="20" t="s">
        <v>86</v>
      </c>
      <c r="BK903" s="227">
        <f>ROUND(I903*H903,2)</f>
        <v>0</v>
      </c>
      <c r="BL903" s="20" t="s">
        <v>294</v>
      </c>
      <c r="BM903" s="226" t="s">
        <v>1390</v>
      </c>
    </row>
    <row r="904" s="2" customFormat="1">
      <c r="A904" s="41"/>
      <c r="B904" s="42"/>
      <c r="C904" s="43"/>
      <c r="D904" s="228" t="s">
        <v>183</v>
      </c>
      <c r="E904" s="43"/>
      <c r="F904" s="229" t="s">
        <v>1391</v>
      </c>
      <c r="G904" s="43"/>
      <c r="H904" s="43"/>
      <c r="I904" s="230"/>
      <c r="J904" s="43"/>
      <c r="K904" s="43"/>
      <c r="L904" s="47"/>
      <c r="M904" s="231"/>
      <c r="N904" s="232"/>
      <c r="O904" s="87"/>
      <c r="P904" s="87"/>
      <c r="Q904" s="87"/>
      <c r="R904" s="87"/>
      <c r="S904" s="87"/>
      <c r="T904" s="88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T904" s="20" t="s">
        <v>183</v>
      </c>
      <c r="AU904" s="20" t="s">
        <v>88</v>
      </c>
    </row>
    <row r="905" s="2" customFormat="1">
      <c r="A905" s="41"/>
      <c r="B905" s="42"/>
      <c r="C905" s="43"/>
      <c r="D905" s="233" t="s">
        <v>185</v>
      </c>
      <c r="E905" s="43"/>
      <c r="F905" s="234" t="s">
        <v>1392</v>
      </c>
      <c r="G905" s="43"/>
      <c r="H905" s="43"/>
      <c r="I905" s="230"/>
      <c r="J905" s="43"/>
      <c r="K905" s="43"/>
      <c r="L905" s="47"/>
      <c r="M905" s="231"/>
      <c r="N905" s="232"/>
      <c r="O905" s="87"/>
      <c r="P905" s="87"/>
      <c r="Q905" s="87"/>
      <c r="R905" s="87"/>
      <c r="S905" s="87"/>
      <c r="T905" s="88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T905" s="20" t="s">
        <v>185</v>
      </c>
      <c r="AU905" s="20" t="s">
        <v>88</v>
      </c>
    </row>
    <row r="906" s="2" customFormat="1" ht="16.5" customHeight="1">
      <c r="A906" s="41"/>
      <c r="B906" s="42"/>
      <c r="C906" s="267" t="s">
        <v>1393</v>
      </c>
      <c r="D906" s="267" t="s">
        <v>395</v>
      </c>
      <c r="E906" s="268" t="s">
        <v>1394</v>
      </c>
      <c r="F906" s="269" t="s">
        <v>1395</v>
      </c>
      <c r="G906" s="270" t="s">
        <v>179</v>
      </c>
      <c r="H906" s="271">
        <v>6.2039999999999997</v>
      </c>
      <c r="I906" s="272"/>
      <c r="J906" s="273">
        <f>ROUND(I906*H906,2)</f>
        <v>0</v>
      </c>
      <c r="K906" s="269" t="s">
        <v>19</v>
      </c>
      <c r="L906" s="274"/>
      <c r="M906" s="275" t="s">
        <v>19</v>
      </c>
      <c r="N906" s="276" t="s">
        <v>49</v>
      </c>
      <c r="O906" s="87"/>
      <c r="P906" s="224">
        <f>O906*H906</f>
        <v>0</v>
      </c>
      <c r="Q906" s="224">
        <v>0.001</v>
      </c>
      <c r="R906" s="224">
        <f>Q906*H906</f>
        <v>0.0062039999999999994</v>
      </c>
      <c r="S906" s="224">
        <v>0</v>
      </c>
      <c r="T906" s="225">
        <f>S906*H906</f>
        <v>0</v>
      </c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R906" s="226" t="s">
        <v>398</v>
      </c>
      <c r="AT906" s="226" t="s">
        <v>395</v>
      </c>
      <c r="AU906" s="226" t="s">
        <v>88</v>
      </c>
      <c r="AY906" s="20" t="s">
        <v>173</v>
      </c>
      <c r="BE906" s="227">
        <f>IF(N906="základní",J906,0)</f>
        <v>0</v>
      </c>
      <c r="BF906" s="227">
        <f>IF(N906="snížená",J906,0)</f>
        <v>0</v>
      </c>
      <c r="BG906" s="227">
        <f>IF(N906="zákl. přenesená",J906,0)</f>
        <v>0</v>
      </c>
      <c r="BH906" s="227">
        <f>IF(N906="sníž. přenesená",J906,0)</f>
        <v>0</v>
      </c>
      <c r="BI906" s="227">
        <f>IF(N906="nulová",J906,0)</f>
        <v>0</v>
      </c>
      <c r="BJ906" s="20" t="s">
        <v>86</v>
      </c>
      <c r="BK906" s="227">
        <f>ROUND(I906*H906,2)</f>
        <v>0</v>
      </c>
      <c r="BL906" s="20" t="s">
        <v>294</v>
      </c>
      <c r="BM906" s="226" t="s">
        <v>1396</v>
      </c>
    </row>
    <row r="907" s="2" customFormat="1">
      <c r="A907" s="41"/>
      <c r="B907" s="42"/>
      <c r="C907" s="43"/>
      <c r="D907" s="228" t="s">
        <v>183</v>
      </c>
      <c r="E907" s="43"/>
      <c r="F907" s="229" t="s">
        <v>1395</v>
      </c>
      <c r="G907" s="43"/>
      <c r="H907" s="43"/>
      <c r="I907" s="230"/>
      <c r="J907" s="43"/>
      <c r="K907" s="43"/>
      <c r="L907" s="47"/>
      <c r="M907" s="231"/>
      <c r="N907" s="232"/>
      <c r="O907" s="87"/>
      <c r="P907" s="87"/>
      <c r="Q907" s="87"/>
      <c r="R907" s="87"/>
      <c r="S907" s="87"/>
      <c r="T907" s="88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T907" s="20" t="s">
        <v>183</v>
      </c>
      <c r="AU907" s="20" t="s">
        <v>88</v>
      </c>
    </row>
    <row r="908" s="14" customFormat="1">
      <c r="A908" s="14"/>
      <c r="B908" s="245"/>
      <c r="C908" s="246"/>
      <c r="D908" s="228" t="s">
        <v>187</v>
      </c>
      <c r="E908" s="247" t="s">
        <v>19</v>
      </c>
      <c r="F908" s="248" t="s">
        <v>1397</v>
      </c>
      <c r="G908" s="246"/>
      <c r="H908" s="249">
        <v>5.6399999999999997</v>
      </c>
      <c r="I908" s="250"/>
      <c r="J908" s="246"/>
      <c r="K908" s="246"/>
      <c r="L908" s="251"/>
      <c r="M908" s="252"/>
      <c r="N908" s="253"/>
      <c r="O908" s="253"/>
      <c r="P908" s="253"/>
      <c r="Q908" s="253"/>
      <c r="R908" s="253"/>
      <c r="S908" s="253"/>
      <c r="T908" s="25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T908" s="255" t="s">
        <v>187</v>
      </c>
      <c r="AU908" s="255" t="s">
        <v>88</v>
      </c>
      <c r="AV908" s="14" t="s">
        <v>88</v>
      </c>
      <c r="AW908" s="14" t="s">
        <v>37</v>
      </c>
      <c r="AX908" s="14" t="s">
        <v>86</v>
      </c>
      <c r="AY908" s="255" t="s">
        <v>173</v>
      </c>
    </row>
    <row r="909" s="14" customFormat="1">
      <c r="A909" s="14"/>
      <c r="B909" s="245"/>
      <c r="C909" s="246"/>
      <c r="D909" s="228" t="s">
        <v>187</v>
      </c>
      <c r="E909" s="246"/>
      <c r="F909" s="248" t="s">
        <v>1398</v>
      </c>
      <c r="G909" s="246"/>
      <c r="H909" s="249">
        <v>6.2039999999999997</v>
      </c>
      <c r="I909" s="250"/>
      <c r="J909" s="246"/>
      <c r="K909" s="246"/>
      <c r="L909" s="251"/>
      <c r="M909" s="252"/>
      <c r="N909" s="253"/>
      <c r="O909" s="253"/>
      <c r="P909" s="253"/>
      <c r="Q909" s="253"/>
      <c r="R909" s="253"/>
      <c r="S909" s="253"/>
      <c r="T909" s="25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T909" s="255" t="s">
        <v>187</v>
      </c>
      <c r="AU909" s="255" t="s">
        <v>88</v>
      </c>
      <c r="AV909" s="14" t="s">
        <v>88</v>
      </c>
      <c r="AW909" s="14" t="s">
        <v>4</v>
      </c>
      <c r="AX909" s="14" t="s">
        <v>86</v>
      </c>
      <c r="AY909" s="255" t="s">
        <v>173</v>
      </c>
    </row>
    <row r="910" s="2" customFormat="1" ht="21.75" customHeight="1">
      <c r="A910" s="41"/>
      <c r="B910" s="42"/>
      <c r="C910" s="215" t="s">
        <v>1399</v>
      </c>
      <c r="D910" s="215" t="s">
        <v>176</v>
      </c>
      <c r="E910" s="216" t="s">
        <v>1400</v>
      </c>
      <c r="F910" s="217" t="s">
        <v>1401</v>
      </c>
      <c r="G910" s="218" t="s">
        <v>422</v>
      </c>
      <c r="H910" s="219">
        <v>1</v>
      </c>
      <c r="I910" s="220"/>
      <c r="J910" s="221">
        <f>ROUND(I910*H910,2)</f>
        <v>0</v>
      </c>
      <c r="K910" s="217" t="s">
        <v>19</v>
      </c>
      <c r="L910" s="47"/>
      <c r="M910" s="222" t="s">
        <v>19</v>
      </c>
      <c r="N910" s="223" t="s">
        <v>49</v>
      </c>
      <c r="O910" s="87"/>
      <c r="P910" s="224">
        <f>O910*H910</f>
        <v>0</v>
      </c>
      <c r="Q910" s="224">
        <v>0</v>
      </c>
      <c r="R910" s="224">
        <f>Q910*H910</f>
        <v>0</v>
      </c>
      <c r="S910" s="224">
        <v>0</v>
      </c>
      <c r="T910" s="225">
        <f>S910*H910</f>
        <v>0</v>
      </c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R910" s="226" t="s">
        <v>294</v>
      </c>
      <c r="AT910" s="226" t="s">
        <v>176</v>
      </c>
      <c r="AU910" s="226" t="s">
        <v>88</v>
      </c>
      <c r="AY910" s="20" t="s">
        <v>173</v>
      </c>
      <c r="BE910" s="227">
        <f>IF(N910="základní",J910,0)</f>
        <v>0</v>
      </c>
      <c r="BF910" s="227">
        <f>IF(N910="snížená",J910,0)</f>
        <v>0</v>
      </c>
      <c r="BG910" s="227">
        <f>IF(N910="zákl. přenesená",J910,0)</f>
        <v>0</v>
      </c>
      <c r="BH910" s="227">
        <f>IF(N910="sníž. přenesená",J910,0)</f>
        <v>0</v>
      </c>
      <c r="BI910" s="227">
        <f>IF(N910="nulová",J910,0)</f>
        <v>0</v>
      </c>
      <c r="BJ910" s="20" t="s">
        <v>86</v>
      </c>
      <c r="BK910" s="227">
        <f>ROUND(I910*H910,2)</f>
        <v>0</v>
      </c>
      <c r="BL910" s="20" t="s">
        <v>294</v>
      </c>
      <c r="BM910" s="226" t="s">
        <v>1402</v>
      </c>
    </row>
    <row r="911" s="2" customFormat="1">
      <c r="A911" s="41"/>
      <c r="B911" s="42"/>
      <c r="C911" s="43"/>
      <c r="D911" s="228" t="s">
        <v>183</v>
      </c>
      <c r="E911" s="43"/>
      <c r="F911" s="229" t="s">
        <v>1403</v>
      </c>
      <c r="G911" s="43"/>
      <c r="H911" s="43"/>
      <c r="I911" s="230"/>
      <c r="J911" s="43"/>
      <c r="K911" s="43"/>
      <c r="L911" s="47"/>
      <c r="M911" s="231"/>
      <c r="N911" s="232"/>
      <c r="O911" s="87"/>
      <c r="P911" s="87"/>
      <c r="Q911" s="87"/>
      <c r="R911" s="87"/>
      <c r="S911" s="87"/>
      <c r="T911" s="88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T911" s="20" t="s">
        <v>183</v>
      </c>
      <c r="AU911" s="20" t="s">
        <v>88</v>
      </c>
    </row>
    <row r="912" s="13" customFormat="1">
      <c r="A912" s="13"/>
      <c r="B912" s="235"/>
      <c r="C912" s="236"/>
      <c r="D912" s="228" t="s">
        <v>187</v>
      </c>
      <c r="E912" s="237" t="s">
        <v>19</v>
      </c>
      <c r="F912" s="238" t="s">
        <v>278</v>
      </c>
      <c r="G912" s="236"/>
      <c r="H912" s="237" t="s">
        <v>19</v>
      </c>
      <c r="I912" s="239"/>
      <c r="J912" s="236"/>
      <c r="K912" s="236"/>
      <c r="L912" s="240"/>
      <c r="M912" s="241"/>
      <c r="N912" s="242"/>
      <c r="O912" s="242"/>
      <c r="P912" s="242"/>
      <c r="Q912" s="242"/>
      <c r="R912" s="242"/>
      <c r="S912" s="242"/>
      <c r="T912" s="24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44" t="s">
        <v>187</v>
      </c>
      <c r="AU912" s="244" t="s">
        <v>88</v>
      </c>
      <c r="AV912" s="13" t="s">
        <v>86</v>
      </c>
      <c r="AW912" s="13" t="s">
        <v>37</v>
      </c>
      <c r="AX912" s="13" t="s">
        <v>78</v>
      </c>
      <c r="AY912" s="244" t="s">
        <v>173</v>
      </c>
    </row>
    <row r="913" s="14" customFormat="1">
      <c r="A913" s="14"/>
      <c r="B913" s="245"/>
      <c r="C913" s="246"/>
      <c r="D913" s="228" t="s">
        <v>187</v>
      </c>
      <c r="E913" s="247" t="s">
        <v>19</v>
      </c>
      <c r="F913" s="248" t="s">
        <v>1404</v>
      </c>
      <c r="G913" s="246"/>
      <c r="H913" s="249">
        <v>1</v>
      </c>
      <c r="I913" s="250"/>
      <c r="J913" s="246"/>
      <c r="K913" s="246"/>
      <c r="L913" s="251"/>
      <c r="M913" s="252"/>
      <c r="N913" s="253"/>
      <c r="O913" s="253"/>
      <c r="P913" s="253"/>
      <c r="Q913" s="253"/>
      <c r="R913" s="253"/>
      <c r="S913" s="253"/>
      <c r="T913" s="25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T913" s="255" t="s">
        <v>187</v>
      </c>
      <c r="AU913" s="255" t="s">
        <v>88</v>
      </c>
      <c r="AV913" s="14" t="s">
        <v>88</v>
      </c>
      <c r="AW913" s="14" t="s">
        <v>37</v>
      </c>
      <c r="AX913" s="14" t="s">
        <v>86</v>
      </c>
      <c r="AY913" s="255" t="s">
        <v>173</v>
      </c>
    </row>
    <row r="914" s="2" customFormat="1" ht="24.15" customHeight="1">
      <c r="A914" s="41"/>
      <c r="B914" s="42"/>
      <c r="C914" s="215" t="s">
        <v>1405</v>
      </c>
      <c r="D914" s="215" t="s">
        <v>176</v>
      </c>
      <c r="E914" s="216" t="s">
        <v>1406</v>
      </c>
      <c r="F914" s="217" t="s">
        <v>1407</v>
      </c>
      <c r="G914" s="218" t="s">
        <v>422</v>
      </c>
      <c r="H914" s="219">
        <v>1</v>
      </c>
      <c r="I914" s="220"/>
      <c r="J914" s="221">
        <f>ROUND(I914*H914,2)</f>
        <v>0</v>
      </c>
      <c r="K914" s="217" t="s">
        <v>180</v>
      </c>
      <c r="L914" s="47"/>
      <c r="M914" s="222" t="s">
        <v>19</v>
      </c>
      <c r="N914" s="223" t="s">
        <v>49</v>
      </c>
      <c r="O914" s="87"/>
      <c r="P914" s="224">
        <f>O914*H914</f>
        <v>0</v>
      </c>
      <c r="Q914" s="224">
        <v>0</v>
      </c>
      <c r="R914" s="224">
        <f>Q914*H914</f>
        <v>0</v>
      </c>
      <c r="S914" s="224">
        <v>0</v>
      </c>
      <c r="T914" s="225">
        <f>S914*H914</f>
        <v>0</v>
      </c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R914" s="226" t="s">
        <v>294</v>
      </c>
      <c r="AT914" s="226" t="s">
        <v>176</v>
      </c>
      <c r="AU914" s="226" t="s">
        <v>88</v>
      </c>
      <c r="AY914" s="20" t="s">
        <v>173</v>
      </c>
      <c r="BE914" s="227">
        <f>IF(N914="základní",J914,0)</f>
        <v>0</v>
      </c>
      <c r="BF914" s="227">
        <f>IF(N914="snížená",J914,0)</f>
        <v>0</v>
      </c>
      <c r="BG914" s="227">
        <f>IF(N914="zákl. přenesená",J914,0)</f>
        <v>0</v>
      </c>
      <c r="BH914" s="227">
        <f>IF(N914="sníž. přenesená",J914,0)</f>
        <v>0</v>
      </c>
      <c r="BI914" s="227">
        <f>IF(N914="nulová",J914,0)</f>
        <v>0</v>
      </c>
      <c r="BJ914" s="20" t="s">
        <v>86</v>
      </c>
      <c r="BK914" s="227">
        <f>ROUND(I914*H914,2)</f>
        <v>0</v>
      </c>
      <c r="BL914" s="20" t="s">
        <v>294</v>
      </c>
      <c r="BM914" s="226" t="s">
        <v>1408</v>
      </c>
    </row>
    <row r="915" s="2" customFormat="1">
      <c r="A915" s="41"/>
      <c r="B915" s="42"/>
      <c r="C915" s="43"/>
      <c r="D915" s="228" t="s">
        <v>183</v>
      </c>
      <c r="E915" s="43"/>
      <c r="F915" s="229" t="s">
        <v>1409</v>
      </c>
      <c r="G915" s="43"/>
      <c r="H915" s="43"/>
      <c r="I915" s="230"/>
      <c r="J915" s="43"/>
      <c r="K915" s="43"/>
      <c r="L915" s="47"/>
      <c r="M915" s="231"/>
      <c r="N915" s="232"/>
      <c r="O915" s="87"/>
      <c r="P915" s="87"/>
      <c r="Q915" s="87"/>
      <c r="R915" s="87"/>
      <c r="S915" s="87"/>
      <c r="T915" s="88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T915" s="20" t="s">
        <v>183</v>
      </c>
      <c r="AU915" s="20" t="s">
        <v>88</v>
      </c>
    </row>
    <row r="916" s="2" customFormat="1">
      <c r="A916" s="41"/>
      <c r="B916" s="42"/>
      <c r="C916" s="43"/>
      <c r="D916" s="233" t="s">
        <v>185</v>
      </c>
      <c r="E916" s="43"/>
      <c r="F916" s="234" t="s">
        <v>1410</v>
      </c>
      <c r="G916" s="43"/>
      <c r="H916" s="43"/>
      <c r="I916" s="230"/>
      <c r="J916" s="43"/>
      <c r="K916" s="43"/>
      <c r="L916" s="47"/>
      <c r="M916" s="231"/>
      <c r="N916" s="232"/>
      <c r="O916" s="87"/>
      <c r="P916" s="87"/>
      <c r="Q916" s="87"/>
      <c r="R916" s="87"/>
      <c r="S916" s="87"/>
      <c r="T916" s="88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T916" s="20" t="s">
        <v>185</v>
      </c>
      <c r="AU916" s="20" t="s">
        <v>88</v>
      </c>
    </row>
    <row r="917" s="2" customFormat="1" ht="21.75" customHeight="1">
      <c r="A917" s="41"/>
      <c r="B917" s="42"/>
      <c r="C917" s="267" t="s">
        <v>1411</v>
      </c>
      <c r="D917" s="267" t="s">
        <v>395</v>
      </c>
      <c r="E917" s="268" t="s">
        <v>1412</v>
      </c>
      <c r="F917" s="269" t="s">
        <v>1413</v>
      </c>
      <c r="G917" s="270" t="s">
        <v>422</v>
      </c>
      <c r="H917" s="271">
        <v>1</v>
      </c>
      <c r="I917" s="272"/>
      <c r="J917" s="273">
        <f>ROUND(I917*H917,2)</f>
        <v>0</v>
      </c>
      <c r="K917" s="269" t="s">
        <v>180</v>
      </c>
      <c r="L917" s="274"/>
      <c r="M917" s="275" t="s">
        <v>19</v>
      </c>
      <c r="N917" s="276" t="s">
        <v>49</v>
      </c>
      <c r="O917" s="87"/>
      <c r="P917" s="224">
        <f>O917*H917</f>
        <v>0</v>
      </c>
      <c r="Q917" s="224">
        <v>0.001</v>
      </c>
      <c r="R917" s="224">
        <f>Q917*H917</f>
        <v>0.001</v>
      </c>
      <c r="S917" s="224">
        <v>0</v>
      </c>
      <c r="T917" s="225">
        <f>S917*H917</f>
        <v>0</v>
      </c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R917" s="226" t="s">
        <v>398</v>
      </c>
      <c r="AT917" s="226" t="s">
        <v>395</v>
      </c>
      <c r="AU917" s="226" t="s">
        <v>88</v>
      </c>
      <c r="AY917" s="20" t="s">
        <v>173</v>
      </c>
      <c r="BE917" s="227">
        <f>IF(N917="základní",J917,0)</f>
        <v>0</v>
      </c>
      <c r="BF917" s="227">
        <f>IF(N917="snížená",J917,0)</f>
        <v>0</v>
      </c>
      <c r="BG917" s="227">
        <f>IF(N917="zákl. přenesená",J917,0)</f>
        <v>0</v>
      </c>
      <c r="BH917" s="227">
        <f>IF(N917="sníž. přenesená",J917,0)</f>
        <v>0</v>
      </c>
      <c r="BI917" s="227">
        <f>IF(N917="nulová",J917,0)</f>
        <v>0</v>
      </c>
      <c r="BJ917" s="20" t="s">
        <v>86</v>
      </c>
      <c r="BK917" s="227">
        <f>ROUND(I917*H917,2)</f>
        <v>0</v>
      </c>
      <c r="BL917" s="20" t="s">
        <v>294</v>
      </c>
      <c r="BM917" s="226" t="s">
        <v>1414</v>
      </c>
    </row>
    <row r="918" s="2" customFormat="1">
      <c r="A918" s="41"/>
      <c r="B918" s="42"/>
      <c r="C918" s="43"/>
      <c r="D918" s="228" t="s">
        <v>183</v>
      </c>
      <c r="E918" s="43"/>
      <c r="F918" s="229" t="s">
        <v>1413</v>
      </c>
      <c r="G918" s="43"/>
      <c r="H918" s="43"/>
      <c r="I918" s="230"/>
      <c r="J918" s="43"/>
      <c r="K918" s="43"/>
      <c r="L918" s="47"/>
      <c r="M918" s="231"/>
      <c r="N918" s="232"/>
      <c r="O918" s="87"/>
      <c r="P918" s="87"/>
      <c r="Q918" s="87"/>
      <c r="R918" s="87"/>
      <c r="S918" s="87"/>
      <c r="T918" s="88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T918" s="20" t="s">
        <v>183</v>
      </c>
      <c r="AU918" s="20" t="s">
        <v>88</v>
      </c>
    </row>
    <row r="919" s="2" customFormat="1" ht="24.15" customHeight="1">
      <c r="A919" s="41"/>
      <c r="B919" s="42"/>
      <c r="C919" s="215" t="s">
        <v>1415</v>
      </c>
      <c r="D919" s="215" t="s">
        <v>176</v>
      </c>
      <c r="E919" s="216" t="s">
        <v>1416</v>
      </c>
      <c r="F919" s="217" t="s">
        <v>1417</v>
      </c>
      <c r="G919" s="218" t="s">
        <v>179</v>
      </c>
      <c r="H919" s="219">
        <v>5.6399999999999997</v>
      </c>
      <c r="I919" s="220"/>
      <c r="J919" s="221">
        <f>ROUND(I919*H919,2)</f>
        <v>0</v>
      </c>
      <c r="K919" s="217" t="s">
        <v>180</v>
      </c>
      <c r="L919" s="47"/>
      <c r="M919" s="222" t="s">
        <v>19</v>
      </c>
      <c r="N919" s="223" t="s">
        <v>49</v>
      </c>
      <c r="O919" s="87"/>
      <c r="P919" s="224">
        <f>O919*H919</f>
        <v>0</v>
      </c>
      <c r="Q919" s="224">
        <v>0</v>
      </c>
      <c r="R919" s="224">
        <f>Q919*H919</f>
        <v>0</v>
      </c>
      <c r="S919" s="224">
        <v>0</v>
      </c>
      <c r="T919" s="225">
        <f>S919*H919</f>
        <v>0</v>
      </c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R919" s="226" t="s">
        <v>294</v>
      </c>
      <c r="AT919" s="226" t="s">
        <v>176</v>
      </c>
      <c r="AU919" s="226" t="s">
        <v>88</v>
      </c>
      <c r="AY919" s="20" t="s">
        <v>173</v>
      </c>
      <c r="BE919" s="227">
        <f>IF(N919="základní",J919,0)</f>
        <v>0</v>
      </c>
      <c r="BF919" s="227">
        <f>IF(N919="snížená",J919,0)</f>
        <v>0</v>
      </c>
      <c r="BG919" s="227">
        <f>IF(N919="zákl. přenesená",J919,0)</f>
        <v>0</v>
      </c>
      <c r="BH919" s="227">
        <f>IF(N919="sníž. přenesená",J919,0)</f>
        <v>0</v>
      </c>
      <c r="BI919" s="227">
        <f>IF(N919="nulová",J919,0)</f>
        <v>0</v>
      </c>
      <c r="BJ919" s="20" t="s">
        <v>86</v>
      </c>
      <c r="BK919" s="227">
        <f>ROUND(I919*H919,2)</f>
        <v>0</v>
      </c>
      <c r="BL919" s="20" t="s">
        <v>294</v>
      </c>
      <c r="BM919" s="226" t="s">
        <v>1418</v>
      </c>
    </row>
    <row r="920" s="2" customFormat="1">
      <c r="A920" s="41"/>
      <c r="B920" s="42"/>
      <c r="C920" s="43"/>
      <c r="D920" s="228" t="s">
        <v>183</v>
      </c>
      <c r="E920" s="43"/>
      <c r="F920" s="229" t="s">
        <v>1419</v>
      </c>
      <c r="G920" s="43"/>
      <c r="H920" s="43"/>
      <c r="I920" s="230"/>
      <c r="J920" s="43"/>
      <c r="K920" s="43"/>
      <c r="L920" s="47"/>
      <c r="M920" s="231"/>
      <c r="N920" s="232"/>
      <c r="O920" s="87"/>
      <c r="P920" s="87"/>
      <c r="Q920" s="87"/>
      <c r="R920" s="87"/>
      <c r="S920" s="87"/>
      <c r="T920" s="88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T920" s="20" t="s">
        <v>183</v>
      </c>
      <c r="AU920" s="20" t="s">
        <v>88</v>
      </c>
    </row>
    <row r="921" s="2" customFormat="1">
      <c r="A921" s="41"/>
      <c r="B921" s="42"/>
      <c r="C921" s="43"/>
      <c r="D921" s="233" t="s">
        <v>185</v>
      </c>
      <c r="E921" s="43"/>
      <c r="F921" s="234" t="s">
        <v>1420</v>
      </c>
      <c r="G921" s="43"/>
      <c r="H921" s="43"/>
      <c r="I921" s="230"/>
      <c r="J921" s="43"/>
      <c r="K921" s="43"/>
      <c r="L921" s="47"/>
      <c r="M921" s="231"/>
      <c r="N921" s="232"/>
      <c r="O921" s="87"/>
      <c r="P921" s="87"/>
      <c r="Q921" s="87"/>
      <c r="R921" s="87"/>
      <c r="S921" s="87"/>
      <c r="T921" s="88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T921" s="20" t="s">
        <v>185</v>
      </c>
      <c r="AU921" s="20" t="s">
        <v>88</v>
      </c>
    </row>
    <row r="922" s="14" customFormat="1">
      <c r="A922" s="14"/>
      <c r="B922" s="245"/>
      <c r="C922" s="246"/>
      <c r="D922" s="228" t="s">
        <v>187</v>
      </c>
      <c r="E922" s="247" t="s">
        <v>19</v>
      </c>
      <c r="F922" s="248" t="s">
        <v>1397</v>
      </c>
      <c r="G922" s="246"/>
      <c r="H922" s="249">
        <v>5.6399999999999997</v>
      </c>
      <c r="I922" s="250"/>
      <c r="J922" s="246"/>
      <c r="K922" s="246"/>
      <c r="L922" s="251"/>
      <c r="M922" s="252"/>
      <c r="N922" s="253"/>
      <c r="O922" s="253"/>
      <c r="P922" s="253"/>
      <c r="Q922" s="253"/>
      <c r="R922" s="253"/>
      <c r="S922" s="253"/>
      <c r="T922" s="25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T922" s="255" t="s">
        <v>187</v>
      </c>
      <c r="AU922" s="255" t="s">
        <v>88</v>
      </c>
      <c r="AV922" s="14" t="s">
        <v>88</v>
      </c>
      <c r="AW922" s="14" t="s">
        <v>37</v>
      </c>
      <c r="AX922" s="14" t="s">
        <v>86</v>
      </c>
      <c r="AY922" s="255" t="s">
        <v>173</v>
      </c>
    </row>
    <row r="923" s="2" customFormat="1" ht="16.5" customHeight="1">
      <c r="A923" s="41"/>
      <c r="B923" s="42"/>
      <c r="C923" s="267" t="s">
        <v>1421</v>
      </c>
      <c r="D923" s="267" t="s">
        <v>395</v>
      </c>
      <c r="E923" s="268" t="s">
        <v>1422</v>
      </c>
      <c r="F923" s="269" t="s">
        <v>1423</v>
      </c>
      <c r="G923" s="270" t="s">
        <v>179</v>
      </c>
      <c r="H923" s="271">
        <v>5.6399999999999997</v>
      </c>
      <c r="I923" s="272"/>
      <c r="J923" s="273">
        <f>ROUND(I923*H923,2)</f>
        <v>0</v>
      </c>
      <c r="K923" s="269" t="s">
        <v>19</v>
      </c>
      <c r="L923" s="274"/>
      <c r="M923" s="275" t="s">
        <v>19</v>
      </c>
      <c r="N923" s="276" t="s">
        <v>49</v>
      </c>
      <c r="O923" s="87"/>
      <c r="P923" s="224">
        <f>O923*H923</f>
        <v>0</v>
      </c>
      <c r="Q923" s="224">
        <v>0.0012999999999999999</v>
      </c>
      <c r="R923" s="224">
        <f>Q923*H923</f>
        <v>0.0073319999999999991</v>
      </c>
      <c r="S923" s="224">
        <v>0</v>
      </c>
      <c r="T923" s="225">
        <f>S923*H923</f>
        <v>0</v>
      </c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R923" s="226" t="s">
        <v>398</v>
      </c>
      <c r="AT923" s="226" t="s">
        <v>395</v>
      </c>
      <c r="AU923" s="226" t="s">
        <v>88</v>
      </c>
      <c r="AY923" s="20" t="s">
        <v>173</v>
      </c>
      <c r="BE923" s="227">
        <f>IF(N923="základní",J923,0)</f>
        <v>0</v>
      </c>
      <c r="BF923" s="227">
        <f>IF(N923="snížená",J923,0)</f>
        <v>0</v>
      </c>
      <c r="BG923" s="227">
        <f>IF(N923="zákl. přenesená",J923,0)</f>
        <v>0</v>
      </c>
      <c r="BH923" s="227">
        <f>IF(N923="sníž. přenesená",J923,0)</f>
        <v>0</v>
      </c>
      <c r="BI923" s="227">
        <f>IF(N923="nulová",J923,0)</f>
        <v>0</v>
      </c>
      <c r="BJ923" s="20" t="s">
        <v>86</v>
      </c>
      <c r="BK923" s="227">
        <f>ROUND(I923*H923,2)</f>
        <v>0</v>
      </c>
      <c r="BL923" s="20" t="s">
        <v>294</v>
      </c>
      <c r="BM923" s="226" t="s">
        <v>1424</v>
      </c>
    </row>
    <row r="924" s="2" customFormat="1">
      <c r="A924" s="41"/>
      <c r="B924" s="42"/>
      <c r="C924" s="43"/>
      <c r="D924" s="228" t="s">
        <v>183</v>
      </c>
      <c r="E924" s="43"/>
      <c r="F924" s="229" t="s">
        <v>1423</v>
      </c>
      <c r="G924" s="43"/>
      <c r="H924" s="43"/>
      <c r="I924" s="230"/>
      <c r="J924" s="43"/>
      <c r="K924" s="43"/>
      <c r="L924" s="47"/>
      <c r="M924" s="231"/>
      <c r="N924" s="232"/>
      <c r="O924" s="87"/>
      <c r="P924" s="87"/>
      <c r="Q924" s="87"/>
      <c r="R924" s="87"/>
      <c r="S924" s="87"/>
      <c r="T924" s="88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T924" s="20" t="s">
        <v>183</v>
      </c>
      <c r="AU924" s="20" t="s">
        <v>88</v>
      </c>
    </row>
    <row r="925" s="14" customFormat="1">
      <c r="A925" s="14"/>
      <c r="B925" s="245"/>
      <c r="C925" s="246"/>
      <c r="D925" s="228" t="s">
        <v>187</v>
      </c>
      <c r="E925" s="247" t="s">
        <v>19</v>
      </c>
      <c r="F925" s="248" t="s">
        <v>1397</v>
      </c>
      <c r="G925" s="246"/>
      <c r="H925" s="249">
        <v>5.6399999999999997</v>
      </c>
      <c r="I925" s="250"/>
      <c r="J925" s="246"/>
      <c r="K925" s="246"/>
      <c r="L925" s="251"/>
      <c r="M925" s="252"/>
      <c r="N925" s="253"/>
      <c r="O925" s="253"/>
      <c r="P925" s="253"/>
      <c r="Q925" s="253"/>
      <c r="R925" s="253"/>
      <c r="S925" s="253"/>
      <c r="T925" s="25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T925" s="255" t="s">
        <v>187</v>
      </c>
      <c r="AU925" s="255" t="s">
        <v>88</v>
      </c>
      <c r="AV925" s="14" t="s">
        <v>88</v>
      </c>
      <c r="AW925" s="14" t="s">
        <v>37</v>
      </c>
      <c r="AX925" s="14" t="s">
        <v>86</v>
      </c>
      <c r="AY925" s="255" t="s">
        <v>173</v>
      </c>
    </row>
    <row r="926" s="2" customFormat="1" ht="21.75" customHeight="1">
      <c r="A926" s="41"/>
      <c r="B926" s="42"/>
      <c r="C926" s="215" t="s">
        <v>1425</v>
      </c>
      <c r="D926" s="215" t="s">
        <v>176</v>
      </c>
      <c r="E926" s="216" t="s">
        <v>1426</v>
      </c>
      <c r="F926" s="217" t="s">
        <v>1427</v>
      </c>
      <c r="G926" s="218" t="s">
        <v>413</v>
      </c>
      <c r="H926" s="277"/>
      <c r="I926" s="220"/>
      <c r="J926" s="221">
        <f>ROUND(I926*H926,2)</f>
        <v>0</v>
      </c>
      <c r="K926" s="217" t="s">
        <v>180</v>
      </c>
      <c r="L926" s="47"/>
      <c r="M926" s="222" t="s">
        <v>19</v>
      </c>
      <c r="N926" s="223" t="s">
        <v>49</v>
      </c>
      <c r="O926" s="87"/>
      <c r="P926" s="224">
        <f>O926*H926</f>
        <v>0</v>
      </c>
      <c r="Q926" s="224">
        <v>0</v>
      </c>
      <c r="R926" s="224">
        <f>Q926*H926</f>
        <v>0</v>
      </c>
      <c r="S926" s="224">
        <v>0</v>
      </c>
      <c r="T926" s="225">
        <f>S926*H926</f>
        <v>0</v>
      </c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R926" s="226" t="s">
        <v>294</v>
      </c>
      <c r="AT926" s="226" t="s">
        <v>176</v>
      </c>
      <c r="AU926" s="226" t="s">
        <v>88</v>
      </c>
      <c r="AY926" s="20" t="s">
        <v>173</v>
      </c>
      <c r="BE926" s="227">
        <f>IF(N926="základní",J926,0)</f>
        <v>0</v>
      </c>
      <c r="BF926" s="227">
        <f>IF(N926="snížená",J926,0)</f>
        <v>0</v>
      </c>
      <c r="BG926" s="227">
        <f>IF(N926="zákl. přenesená",J926,0)</f>
        <v>0</v>
      </c>
      <c r="BH926" s="227">
        <f>IF(N926="sníž. přenesená",J926,0)</f>
        <v>0</v>
      </c>
      <c r="BI926" s="227">
        <f>IF(N926="nulová",J926,0)</f>
        <v>0</v>
      </c>
      <c r="BJ926" s="20" t="s">
        <v>86</v>
      </c>
      <c r="BK926" s="227">
        <f>ROUND(I926*H926,2)</f>
        <v>0</v>
      </c>
      <c r="BL926" s="20" t="s">
        <v>294</v>
      </c>
      <c r="BM926" s="226" t="s">
        <v>1428</v>
      </c>
    </row>
    <row r="927" s="2" customFormat="1">
      <c r="A927" s="41"/>
      <c r="B927" s="42"/>
      <c r="C927" s="43"/>
      <c r="D927" s="228" t="s">
        <v>183</v>
      </c>
      <c r="E927" s="43"/>
      <c r="F927" s="229" t="s">
        <v>1429</v>
      </c>
      <c r="G927" s="43"/>
      <c r="H927" s="43"/>
      <c r="I927" s="230"/>
      <c r="J927" s="43"/>
      <c r="K927" s="43"/>
      <c r="L927" s="47"/>
      <c r="M927" s="231"/>
      <c r="N927" s="232"/>
      <c r="O927" s="87"/>
      <c r="P927" s="87"/>
      <c r="Q927" s="87"/>
      <c r="R927" s="87"/>
      <c r="S927" s="87"/>
      <c r="T927" s="88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T927" s="20" t="s">
        <v>183</v>
      </c>
      <c r="AU927" s="20" t="s">
        <v>88</v>
      </c>
    </row>
    <row r="928" s="2" customFormat="1">
      <c r="A928" s="41"/>
      <c r="B928" s="42"/>
      <c r="C928" s="43"/>
      <c r="D928" s="233" t="s">
        <v>185</v>
      </c>
      <c r="E928" s="43"/>
      <c r="F928" s="234" t="s">
        <v>1430</v>
      </c>
      <c r="G928" s="43"/>
      <c r="H928" s="43"/>
      <c r="I928" s="230"/>
      <c r="J928" s="43"/>
      <c r="K928" s="43"/>
      <c r="L928" s="47"/>
      <c r="M928" s="290"/>
      <c r="N928" s="291"/>
      <c r="O928" s="292"/>
      <c r="P928" s="292"/>
      <c r="Q928" s="292"/>
      <c r="R928" s="292"/>
      <c r="S928" s="292"/>
      <c r="T928" s="293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T928" s="20" t="s">
        <v>185</v>
      </c>
      <c r="AU928" s="20" t="s">
        <v>88</v>
      </c>
    </row>
    <row r="929" s="2" customFormat="1" ht="6.96" customHeight="1">
      <c r="A929" s="41"/>
      <c r="B929" s="62"/>
      <c r="C929" s="63"/>
      <c r="D929" s="63"/>
      <c r="E929" s="63"/>
      <c r="F929" s="63"/>
      <c r="G929" s="63"/>
      <c r="H929" s="63"/>
      <c r="I929" s="63"/>
      <c r="J929" s="63"/>
      <c r="K929" s="63"/>
      <c r="L929" s="47"/>
      <c r="M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</row>
  </sheetData>
  <sheetProtection sheet="1" autoFilter="0" formatColumns="0" formatRows="0" objects="1" scenarios="1" spinCount="100000" saltValue="gW2kfp83iB3QYy0+5qNq1gM2GfX9Z9+pXhFxw76SdqzYhwbfxMbhl8Rx4CHdoO1/ojKdl9gtVLaX1GTon1wC5Q==" hashValue="JgTlfHNm0Amzp5hgagl1Nr25bburCUp/FBdVKZtYJ7OWunJ1Jjv/I7UMMOhGOtx4bdIRsQG+z063fbmtDbWssA==" algorithmName="SHA-512" password="CC35"/>
  <autoFilter ref="C101:K928"/>
  <mergeCells count="9">
    <mergeCell ref="E7:H7"/>
    <mergeCell ref="E9:H9"/>
    <mergeCell ref="E18:H18"/>
    <mergeCell ref="E27:H27"/>
    <mergeCell ref="E48:H48"/>
    <mergeCell ref="E50:H50"/>
    <mergeCell ref="E92:H92"/>
    <mergeCell ref="E94:H94"/>
    <mergeCell ref="L2:V2"/>
  </mergeCells>
  <hyperlinks>
    <hyperlink ref="F107" r:id="rId1" display="https://podminky.urs.cz/item/CS_URS_2026_01/310231035"/>
    <hyperlink ref="F118" r:id="rId2" display="https://podminky.urs.cz/item/CS_URS_2026_01/612131121"/>
    <hyperlink ref="F121" r:id="rId3" display="https://podminky.urs.cz/item/CS_URS_2026_01/612142001"/>
    <hyperlink ref="F124" r:id="rId4" display="https://podminky.urs.cz/item/CS_URS_2026_01/612321141"/>
    <hyperlink ref="F127" r:id="rId5" display="https://podminky.urs.cz/item/CS_URS_2026_01/631311214"/>
    <hyperlink ref="F131" r:id="rId6" display="https://podminky.urs.cz/item/CS_URS_2026_01/631319171"/>
    <hyperlink ref="F134" r:id="rId7" display="https://podminky.urs.cz/item/CS_URS_2026_01/631362021"/>
    <hyperlink ref="F139" r:id="rId8" display="https://podminky.urs.cz/item/CS_URS_2026_01/632451031"/>
    <hyperlink ref="F144" r:id="rId9" display="https://podminky.urs.cz/item/CS_URS_2026_01/632451032"/>
    <hyperlink ref="F149" r:id="rId10" display="https://podminky.urs.cz/item/CS_URS_2026_01/949101111"/>
    <hyperlink ref="F152" r:id="rId11" display="https://podminky.urs.cz/item/CS_URS_2026_01/952901111"/>
    <hyperlink ref="F166" r:id="rId12" display="https://podminky.urs.cz/item/CS_URS_2026_01/962031133"/>
    <hyperlink ref="F171" r:id="rId13" display="https://podminky.urs.cz/item/CS_URS_2026_01/962032230"/>
    <hyperlink ref="F176" r:id="rId14" display="https://podminky.urs.cz/item/CS_URS_2026_01/965043331"/>
    <hyperlink ref="F181" r:id="rId15" display="https://podminky.urs.cz/item/CS_URS_2026_01/968072455"/>
    <hyperlink ref="F186" r:id="rId16" display="https://podminky.urs.cz/item/CS_URS_2026_01/968072456"/>
    <hyperlink ref="F191" r:id="rId17" display="https://podminky.urs.cz/item/CS_URS_2026_01/968082017"/>
    <hyperlink ref="F204" r:id="rId18" display="https://podminky.urs.cz/item/CS_URS_2026_01/977151127"/>
    <hyperlink ref="F208" r:id="rId19" display="https://podminky.urs.cz/item/CS_URS_2026_01/978035117"/>
    <hyperlink ref="F220" r:id="rId20" display="https://podminky.urs.cz/item/CS_URS_2026_01/997013213"/>
    <hyperlink ref="F223" r:id="rId21" display="https://podminky.urs.cz/item/CS_URS_2026_01/997013501"/>
    <hyperlink ref="F226" r:id="rId22" display="https://podminky.urs.cz/item/CS_URS_2026_01/997013509"/>
    <hyperlink ref="F230" r:id="rId23" display="https://podminky.urs.cz/item/CS_URS_2026_01/997013631"/>
    <hyperlink ref="F234" r:id="rId24" display="https://podminky.urs.cz/item/CS_URS_2026_01/998011009"/>
    <hyperlink ref="F239" r:id="rId25" display="https://podminky.urs.cz/item/CS_URS_2026_01/714183002"/>
    <hyperlink ref="F246" r:id="rId26" display="https://podminky.urs.cz/item/CS_URS_2026_01/714186034"/>
    <hyperlink ref="F252" r:id="rId27" display="https://podminky.urs.cz/item/CS_URS_2026_01/998714212"/>
    <hyperlink ref="F256" r:id="rId28" display="https://podminky.urs.cz/item/CS_URS_2026_01/721100911"/>
    <hyperlink ref="F263" r:id="rId29" display="https://podminky.urs.cz/item/CS_URS_2026_01/998721211"/>
    <hyperlink ref="F267" r:id="rId30" display="https://podminky.urs.cz/item/CS_URS_2026_01/722130901"/>
    <hyperlink ref="F274" r:id="rId31" display="https://podminky.urs.cz/item/CS_URS_2026_01/998722212"/>
    <hyperlink ref="F278" r:id="rId32" display="https://podminky.urs.cz/item/CS_URS_2026_01/725244905"/>
    <hyperlink ref="F283" r:id="rId33" display="https://podminky.urs.cz/item/CS_URS_2026_01/725291665"/>
    <hyperlink ref="F292" r:id="rId34" display="https://podminky.urs.cz/item/CS_URS_2026_01/725291670"/>
    <hyperlink ref="F297" r:id="rId35" display="https://podminky.urs.cz/item/CS_URS_2026_01/725291676"/>
    <hyperlink ref="F304" r:id="rId36" display="https://podminky.urs.cz/item/CS_URS_2026_01/725820802"/>
    <hyperlink ref="F311" r:id="rId37" display="https://podminky.urs.cz/item/CS_URS_2026_01/725840850"/>
    <hyperlink ref="F316" r:id="rId38" display="https://podminky.urs.cz/item/CS_URS_2026_01/725860811"/>
    <hyperlink ref="F323" r:id="rId39" display="https://podminky.urs.cz/item/CS_URS_2026_01/998725212"/>
    <hyperlink ref="F327" r:id="rId40" display="https://podminky.urs.cz/item/CS_URS_2026_01/733193917"/>
    <hyperlink ref="F331" r:id="rId41" display="https://podminky.urs.cz/item/CS_URS_2026_01/998733212"/>
    <hyperlink ref="F335" r:id="rId42" display="https://podminky.urs.cz/item/CS_URS_2026_01/735111810"/>
    <hyperlink ref="F341" r:id="rId43" display="https://podminky.urs.cz/item/CS_URS_2026_01/751398032"/>
    <hyperlink ref="F347" r:id="rId44" display="https://podminky.urs.cz/item/CS_URS_2026_01/998751211"/>
    <hyperlink ref="F351" r:id="rId45" display="https://podminky.urs.cz/item/CS_URS_2026_01/763111411"/>
    <hyperlink ref="F366" r:id="rId46" display="https://podminky.urs.cz/item/CS_URS_2026_01/763111772"/>
    <hyperlink ref="F370" r:id="rId47" display="https://podminky.urs.cz/item/CS_URS_2026_01/763111811"/>
    <hyperlink ref="F377" r:id="rId48" display="https://podminky.urs.cz/item/CS_URS_2026_01/763111812"/>
    <hyperlink ref="F382" r:id="rId49" display="https://podminky.urs.cz/item/CS_URS_2026_01/763131821"/>
    <hyperlink ref="F387" r:id="rId50" display="https://podminky.urs.cz/item/CS_URS_2026_01/763135101"/>
    <hyperlink ref="F425" r:id="rId51" display="https://podminky.urs.cz/item/CS_URS_2026_01/763135811"/>
    <hyperlink ref="F440" r:id="rId52" display="https://podminky.urs.cz/item/CS_URS_2026_01/763171811"/>
    <hyperlink ref="F445" r:id="rId53" display="https://podminky.urs.cz/item/CS_URS_2026_01/763181311"/>
    <hyperlink ref="F452" r:id="rId54" display="https://podminky.urs.cz/item/CS_URS_2026_01/763181311"/>
    <hyperlink ref="F464" r:id="rId55" display="https://podminky.urs.cz/item/CS_URS_2026_01/763183111"/>
    <hyperlink ref="F469" r:id="rId56" display="https://podminky.urs.cz/item/CS_URS_2026_01/998763512"/>
    <hyperlink ref="F473" r:id="rId57" display="https://podminky.urs.cz/item/CS_URS_2026_01/766622132"/>
    <hyperlink ref="F479" r:id="rId58" display="https://podminky.urs.cz/item/CS_URS_2026_01/766660001"/>
    <hyperlink ref="F493" r:id="rId59" display="https://podminky.urs.cz/item/CS_URS_2026_01/766660002"/>
    <hyperlink ref="F499" r:id="rId60" display="https://podminky.urs.cz/item/CS_URS_2026_01/766660311"/>
    <hyperlink ref="F505" r:id="rId61" display="https://podminky.urs.cz/item/CS_URS_2026_01/766660729"/>
    <hyperlink ref="F511" r:id="rId62" display="https://podminky.urs.cz/item/CS_URS_2026_01/766660748"/>
    <hyperlink ref="F516" r:id="rId63" display="https://podminky.urs.cz/item/CS_URS_2026_01/766694116"/>
    <hyperlink ref="F529" r:id="rId64" display="https://podminky.urs.cz/item/CS_URS_2026_01/766811115"/>
    <hyperlink ref="F533" r:id="rId65" display="https://podminky.urs.cz/item/CS_URS_2026_01/766811151"/>
    <hyperlink ref="F536" r:id="rId66" display="https://podminky.urs.cz/item/CS_URS_2026_01/766811212"/>
    <hyperlink ref="F539" r:id="rId67" display="https://podminky.urs.cz/item/CS_URS_2026_01/766811221"/>
    <hyperlink ref="F542" r:id="rId68" display="https://podminky.urs.cz/item/CS_URS_2026_01/766811223"/>
    <hyperlink ref="F545" r:id="rId69" display="https://podminky.urs.cz/item/CS_URS_2026_01/766811232"/>
    <hyperlink ref="F548" r:id="rId70" display="https://podminky.urs.cz/item/CS_URS_2026_01/766811251"/>
    <hyperlink ref="F551" r:id="rId71" display="https://podminky.urs.cz/item/CS_URS_2026_01/766811252"/>
    <hyperlink ref="F554" r:id="rId72" display="https://podminky.urs.cz/item/CS_URS_2026_01/766811311"/>
    <hyperlink ref="F557" r:id="rId73" display="https://podminky.urs.cz/item/CS_URS_2026_01/766811351"/>
    <hyperlink ref="F560" r:id="rId74" display="https://podminky.urs.cz/item/CS_URS_2026_01/766811411"/>
    <hyperlink ref="F563" r:id="rId75" display="https://podminky.urs.cz/item/CS_URS_2026_01/766811412"/>
    <hyperlink ref="F566" r:id="rId76" display="https://podminky.urs.cz/item/CS_URS_2026_01/766811421"/>
    <hyperlink ref="F576" r:id="rId77" display="https://podminky.urs.cz/item/CS_URS_2026_01/766821112"/>
    <hyperlink ref="F579" r:id="rId78" display="https://podminky.urs.cz/item/CS_URS_2026_01/766821131"/>
    <hyperlink ref="F582" r:id="rId79" display="https://podminky.urs.cz/item/CS_URS_2026_01/766821132"/>
    <hyperlink ref="F585" r:id="rId80" display="https://podminky.urs.cz/item/CS_URS_2026_01/766821142"/>
    <hyperlink ref="F590" r:id="rId81" display="https://podminky.urs.cz/item/CS_URS_2026_01/766825821"/>
    <hyperlink ref="F595" r:id="rId82" display="https://podminky.urs.cz/item/CS_URS_2026_01/998766312"/>
    <hyperlink ref="F599" r:id="rId83" display="https://podminky.urs.cz/item/CS_URS_2026_01/771111011"/>
    <hyperlink ref="F609" r:id="rId84" display="https://podminky.urs.cz/item/CS_URS_2026_01/771121011"/>
    <hyperlink ref="F612" r:id="rId85" display="https://podminky.urs.cz/item/CS_URS_2026_01/771121026"/>
    <hyperlink ref="F615" r:id="rId86" display="https://podminky.urs.cz/item/CS_URS_2026_01/771571810"/>
    <hyperlink ref="F622" r:id="rId87" display="https://podminky.urs.cz/item/CS_URS_2026_01/771574516"/>
    <hyperlink ref="F628" r:id="rId88" display="https://podminky.urs.cz/item/CS_URS_2026_01/771577221"/>
    <hyperlink ref="F631" r:id="rId89" display="https://podminky.urs.cz/item/CS_URS_2026_01/771591112"/>
    <hyperlink ref="F634" r:id="rId90" display="https://podminky.urs.cz/item/CS_URS_2026_01/771591122"/>
    <hyperlink ref="F643" r:id="rId91" display="https://podminky.urs.cz/item/CS_URS_2026_01/771591241"/>
    <hyperlink ref="F652" r:id="rId92" display="https://podminky.urs.cz/item/CS_URS_2026_01/771591242"/>
    <hyperlink ref="F665" r:id="rId93" display="https://podminky.urs.cz/item/CS_URS_2026_01/771592011"/>
    <hyperlink ref="F668" r:id="rId94" display="https://podminky.urs.cz/item/CS_URS_2026_01/998771212"/>
    <hyperlink ref="F672" r:id="rId95" display="https://podminky.urs.cz/item/CS_URS_2026_01/776111116"/>
    <hyperlink ref="F683" r:id="rId96" display="https://podminky.urs.cz/item/CS_URS_2026_01/776111311"/>
    <hyperlink ref="F686" r:id="rId97" display="https://podminky.urs.cz/item/CS_URS_2026_01/776121321"/>
    <hyperlink ref="F689" r:id="rId98" display="https://podminky.urs.cz/item/CS_URS_2026_01/776141122"/>
    <hyperlink ref="F692" r:id="rId99" display="https://podminky.urs.cz/item/CS_URS_2026_01/776201812"/>
    <hyperlink ref="F700" r:id="rId100" display="https://podminky.urs.cz/item/CS_URS_2026_01/776221111"/>
    <hyperlink ref="F710" r:id="rId101" display="https://podminky.urs.cz/item/CS_URS_2026_01/776410811"/>
    <hyperlink ref="F718" r:id="rId102" display="https://podminky.urs.cz/item/CS_URS_2026_01/776411212"/>
    <hyperlink ref="F729" r:id="rId103" display="https://podminky.urs.cz/item/CS_URS_2026_01/776411213"/>
    <hyperlink ref="F740" r:id="rId104" display="https://podminky.urs.cz/item/CS_URS_2026_01/776411214"/>
    <hyperlink ref="F753" r:id="rId105" display="https://podminky.urs.cz/item/CS_URS_2026_01/776421312"/>
    <hyperlink ref="F763" r:id="rId106" display="https://podminky.urs.cz/item/CS_URS_2026_01/998776212"/>
    <hyperlink ref="F767" r:id="rId107" display="https://podminky.urs.cz/item/CS_URS_2026_01/781111011"/>
    <hyperlink ref="F776" r:id="rId108" display="https://podminky.urs.cz/item/CS_URS_2026_01/781121011"/>
    <hyperlink ref="F779" r:id="rId109" display="https://podminky.urs.cz/item/CS_URS_2026_01/781131112"/>
    <hyperlink ref="F788" r:id="rId110" display="https://podminky.urs.cz/item/CS_URS_2026_01/781471810"/>
    <hyperlink ref="F797" r:id="rId111" display="https://podminky.urs.cz/item/CS_URS_2026_01/781472314"/>
    <hyperlink ref="F804" r:id="rId112" display="https://podminky.urs.cz/item/CS_URS_2026_01/781472318"/>
    <hyperlink ref="F811" r:id="rId113" display="https://podminky.urs.cz/item/CS_URS_2026_01/781492351"/>
    <hyperlink ref="F821" r:id="rId114" display="https://podminky.urs.cz/item/CS_URS_2026_01/781495211"/>
    <hyperlink ref="F824" r:id="rId115" display="https://podminky.urs.cz/item/CS_URS_2026_01/998781211"/>
    <hyperlink ref="F828" r:id="rId116" display="https://podminky.urs.cz/item/CS_URS_2026_01/783301313"/>
    <hyperlink ref="F831" r:id="rId117" display="https://podminky.urs.cz/item/CS_URS_2026_01/783301401"/>
    <hyperlink ref="F839" r:id="rId118" display="https://podminky.urs.cz/item/CS_URS_2026_01/783314201"/>
    <hyperlink ref="F842" r:id="rId119" display="https://podminky.urs.cz/item/CS_URS_2026_01/783315101"/>
    <hyperlink ref="F845" r:id="rId120" display="https://podminky.urs.cz/item/CS_URS_2026_01/783317101"/>
    <hyperlink ref="F851" r:id="rId121" display="https://podminky.urs.cz/item/CS_URS_2026_01/784111001"/>
    <hyperlink ref="F859" r:id="rId122" display="https://podminky.urs.cz/item/CS_URS_2026_01/784121001"/>
    <hyperlink ref="F863" r:id="rId123" display="https://podminky.urs.cz/item/CS_URS_2026_01/784171111"/>
    <hyperlink ref="F871" r:id="rId124" display="https://podminky.urs.cz/item/CS_URS_2026_01/784181101"/>
    <hyperlink ref="F874" r:id="rId125" display="https://podminky.urs.cz/item/CS_URS_2026_01/784215001"/>
    <hyperlink ref="F880" r:id="rId126" display="https://podminky.urs.cz/item/CS_URS_2026_01/784215101"/>
    <hyperlink ref="F886" r:id="rId127" display="https://podminky.urs.cz/item/CS_URS_2026_01/784681007"/>
    <hyperlink ref="F891" r:id="rId128" display="https://podminky.urs.cz/item/CS_URS_2026_01/784681021"/>
    <hyperlink ref="F905" r:id="rId129" display="https://podminky.urs.cz/item/CS_URS_2026_01/786623003"/>
    <hyperlink ref="F916" r:id="rId130" display="https://podminky.urs.cz/item/CS_URS_2026_01/786623041"/>
    <hyperlink ref="F921" r:id="rId131" display="https://podminky.urs.cz/item/CS_URS_2026_01/786623121"/>
    <hyperlink ref="F928" r:id="rId132" display="https://podminky.urs.cz/item/CS_URS_2026_01/9987862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3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91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129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1431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19. 3. 2026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1432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1433</v>
      </c>
      <c r="F24" s="41"/>
      <c r="G24" s="41"/>
      <c r="H24" s="41"/>
      <c r="I24" s="145" t="s">
        <v>29</v>
      </c>
      <c r="J24" s="136" t="s">
        <v>1432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ROUND(J90,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ROUND((SUM(BE90:BE432)),  2)</f>
        <v>0</v>
      </c>
      <c r="G33" s="41"/>
      <c r="H33" s="41"/>
      <c r="I33" s="160">
        <v>0.20999999999999999</v>
      </c>
      <c r="J33" s="159">
        <f>ROUND(((SUM(BE90:BE432))*I33),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ROUND((SUM(BF90:BF432)),  2)</f>
        <v>0</v>
      </c>
      <c r="G34" s="41"/>
      <c r="H34" s="41"/>
      <c r="I34" s="160">
        <v>0.12</v>
      </c>
      <c r="J34" s="159">
        <f>ROUND(((SUM(BF90:BF432))*I34),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ROUND((SUM(BG90:BG432)),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ROUND((SUM(BH90:BH432)),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ROUND((SUM(BI90:BI432)),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131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KKN a.s.-Objekt B-stavební úpravy ve 3.NP -lůžkové oddělení kardiologie 2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129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 xml:space="preserve">D.1.2.1 - TPS – Zdravotně technické instalace 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Karlovy Vary</v>
      </c>
      <c r="G52" s="43"/>
      <c r="H52" s="43"/>
      <c r="I52" s="35" t="s">
        <v>23</v>
      </c>
      <c r="J52" s="75" t="str">
        <f>IF(J12="","",J12)</f>
        <v>19. 3. 2026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KKN a.s,nem.Karlovy Vary,Bezručova 19,K.Vary</v>
      </c>
      <c r="G54" s="43"/>
      <c r="H54" s="43"/>
      <c r="I54" s="35" t="s">
        <v>33</v>
      </c>
      <c r="J54" s="39" t="str">
        <f>E21</f>
        <v>Jan Sobotka,F.Palackého 108,Kynšperk n.O.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Sylva Kubová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132</v>
      </c>
      <c r="D57" s="174"/>
      <c r="E57" s="174"/>
      <c r="F57" s="174"/>
      <c r="G57" s="174"/>
      <c r="H57" s="174"/>
      <c r="I57" s="174"/>
      <c r="J57" s="175" t="s">
        <v>133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J90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134</v>
      </c>
    </row>
    <row r="60" s="9" customFormat="1" ht="24.96" customHeight="1">
      <c r="A60" s="9"/>
      <c r="B60" s="177"/>
      <c r="C60" s="178"/>
      <c r="D60" s="179" t="s">
        <v>135</v>
      </c>
      <c r="E60" s="180"/>
      <c r="F60" s="180"/>
      <c r="G60" s="180"/>
      <c r="H60" s="180"/>
      <c r="I60" s="180"/>
      <c r="J60" s="181">
        <f>J91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139</v>
      </c>
      <c r="E61" s="185"/>
      <c r="F61" s="185"/>
      <c r="G61" s="185"/>
      <c r="H61" s="185"/>
      <c r="I61" s="185"/>
      <c r="J61" s="186">
        <f>J92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140</v>
      </c>
      <c r="E62" s="185"/>
      <c r="F62" s="185"/>
      <c r="G62" s="185"/>
      <c r="H62" s="185"/>
      <c r="I62" s="185"/>
      <c r="J62" s="186">
        <f>J100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77"/>
      <c r="C63" s="178"/>
      <c r="D63" s="179" t="s">
        <v>142</v>
      </c>
      <c r="E63" s="180"/>
      <c r="F63" s="180"/>
      <c r="G63" s="180"/>
      <c r="H63" s="180"/>
      <c r="I63" s="180"/>
      <c r="J63" s="181">
        <f>J114</f>
        <v>0</v>
      </c>
      <c r="K63" s="178"/>
      <c r="L63" s="18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83"/>
      <c r="C64" s="128"/>
      <c r="D64" s="184" t="s">
        <v>144</v>
      </c>
      <c r="E64" s="185"/>
      <c r="F64" s="185"/>
      <c r="G64" s="185"/>
      <c r="H64" s="185"/>
      <c r="I64" s="185"/>
      <c r="J64" s="186">
        <f>J115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145</v>
      </c>
      <c r="E65" s="185"/>
      <c r="F65" s="185"/>
      <c r="G65" s="185"/>
      <c r="H65" s="185"/>
      <c r="I65" s="185"/>
      <c r="J65" s="186">
        <f>J189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146</v>
      </c>
      <c r="E66" s="185"/>
      <c r="F66" s="185"/>
      <c r="G66" s="185"/>
      <c r="H66" s="185"/>
      <c r="I66" s="185"/>
      <c r="J66" s="186">
        <f>J274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1434</v>
      </c>
      <c r="E67" s="185"/>
      <c r="F67" s="185"/>
      <c r="G67" s="185"/>
      <c r="H67" s="185"/>
      <c r="I67" s="185"/>
      <c r="J67" s="186">
        <f>J370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1435</v>
      </c>
      <c r="E68" s="185"/>
      <c r="F68" s="185"/>
      <c r="G68" s="185"/>
      <c r="H68" s="185"/>
      <c r="I68" s="185"/>
      <c r="J68" s="186">
        <f>J395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1436</v>
      </c>
      <c r="E69" s="185"/>
      <c r="F69" s="185"/>
      <c r="G69" s="185"/>
      <c r="H69" s="185"/>
      <c r="I69" s="185"/>
      <c r="J69" s="186">
        <f>J408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7"/>
      <c r="C70" s="178"/>
      <c r="D70" s="179" t="s">
        <v>1437</v>
      </c>
      <c r="E70" s="180"/>
      <c r="F70" s="180"/>
      <c r="G70" s="180"/>
      <c r="H70" s="180"/>
      <c r="I70" s="180"/>
      <c r="J70" s="181">
        <f>J426</f>
        <v>0</v>
      </c>
      <c r="K70" s="178"/>
      <c r="L70" s="18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158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72" t="str">
        <f>E7</f>
        <v>KKN a.s.-Objekt B-stavební úpravy ve 3.NP -lůžkové oddělení kardiologie 2</v>
      </c>
      <c r="F80" s="35"/>
      <c r="G80" s="35"/>
      <c r="H80" s="35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129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72" t="str">
        <f>E9</f>
        <v xml:space="preserve">D.1.2.1 - TPS – Zdravotně technické instalace </v>
      </c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21</v>
      </c>
      <c r="D84" s="43"/>
      <c r="E84" s="43"/>
      <c r="F84" s="30" t="str">
        <f>F12</f>
        <v>Karlovy Vary</v>
      </c>
      <c r="G84" s="43"/>
      <c r="H84" s="43"/>
      <c r="I84" s="35" t="s">
        <v>23</v>
      </c>
      <c r="J84" s="75" t="str">
        <f>IF(J12="","",J12)</f>
        <v>19. 3. 2026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40.05" customHeight="1">
      <c r="A86" s="41"/>
      <c r="B86" s="42"/>
      <c r="C86" s="35" t="s">
        <v>25</v>
      </c>
      <c r="D86" s="43"/>
      <c r="E86" s="43"/>
      <c r="F86" s="30" t="str">
        <f>E15</f>
        <v>KKN a.s,nem.Karlovy Vary,Bezručova 19,K.Vary</v>
      </c>
      <c r="G86" s="43"/>
      <c r="H86" s="43"/>
      <c r="I86" s="35" t="s">
        <v>33</v>
      </c>
      <c r="J86" s="39" t="str">
        <f>E21</f>
        <v>Jan Sobotka,F.Palackého 108,Kynšperk n.O.</v>
      </c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31</v>
      </c>
      <c r="D87" s="43"/>
      <c r="E87" s="43"/>
      <c r="F87" s="30" t="str">
        <f>IF(E18="","",E18)</f>
        <v>Vyplň údaj</v>
      </c>
      <c r="G87" s="43"/>
      <c r="H87" s="43"/>
      <c r="I87" s="35" t="s">
        <v>38</v>
      </c>
      <c r="J87" s="39" t="str">
        <f>E24</f>
        <v>Sylva Kubová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0.32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11" customFormat="1" ht="29.28" customHeight="1">
      <c r="A89" s="188"/>
      <c r="B89" s="189"/>
      <c r="C89" s="190" t="s">
        <v>159</v>
      </c>
      <c r="D89" s="191" t="s">
        <v>63</v>
      </c>
      <c r="E89" s="191" t="s">
        <v>59</v>
      </c>
      <c r="F89" s="191" t="s">
        <v>60</v>
      </c>
      <c r="G89" s="191" t="s">
        <v>160</v>
      </c>
      <c r="H89" s="191" t="s">
        <v>161</v>
      </c>
      <c r="I89" s="191" t="s">
        <v>162</v>
      </c>
      <c r="J89" s="191" t="s">
        <v>133</v>
      </c>
      <c r="K89" s="192" t="s">
        <v>163</v>
      </c>
      <c r="L89" s="193"/>
      <c r="M89" s="95" t="s">
        <v>19</v>
      </c>
      <c r="N89" s="96" t="s">
        <v>48</v>
      </c>
      <c r="O89" s="96" t="s">
        <v>164</v>
      </c>
      <c r="P89" s="96" t="s">
        <v>165</v>
      </c>
      <c r="Q89" s="96" t="s">
        <v>166</v>
      </c>
      <c r="R89" s="96" t="s">
        <v>167</v>
      </c>
      <c r="S89" s="96" t="s">
        <v>168</v>
      </c>
      <c r="T89" s="97" t="s">
        <v>169</v>
      </c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</row>
    <row r="90" s="2" customFormat="1" ht="22.8" customHeight="1">
      <c r="A90" s="41"/>
      <c r="B90" s="42"/>
      <c r="C90" s="102" t="s">
        <v>170</v>
      </c>
      <c r="D90" s="43"/>
      <c r="E90" s="43"/>
      <c r="F90" s="43"/>
      <c r="G90" s="43"/>
      <c r="H90" s="43"/>
      <c r="I90" s="43"/>
      <c r="J90" s="194">
        <f>BK90</f>
        <v>0</v>
      </c>
      <c r="K90" s="43"/>
      <c r="L90" s="47"/>
      <c r="M90" s="98"/>
      <c r="N90" s="195"/>
      <c r="O90" s="99"/>
      <c r="P90" s="196">
        <f>P91+P114+P426</f>
        <v>0</v>
      </c>
      <c r="Q90" s="99"/>
      <c r="R90" s="196">
        <f>R91+R114+R426</f>
        <v>0.44019000000000008</v>
      </c>
      <c r="S90" s="99"/>
      <c r="T90" s="197">
        <f>T91+T114+T426</f>
        <v>0.35252499999999998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77</v>
      </c>
      <c r="AU90" s="20" t="s">
        <v>134</v>
      </c>
      <c r="BK90" s="198">
        <f>BK91+BK114+BK426</f>
        <v>0</v>
      </c>
    </row>
    <row r="91" s="12" customFormat="1" ht="25.92" customHeight="1">
      <c r="A91" s="12"/>
      <c r="B91" s="199"/>
      <c r="C91" s="200"/>
      <c r="D91" s="201" t="s">
        <v>77</v>
      </c>
      <c r="E91" s="202" t="s">
        <v>171</v>
      </c>
      <c r="F91" s="202" t="s">
        <v>172</v>
      </c>
      <c r="G91" s="200"/>
      <c r="H91" s="200"/>
      <c r="I91" s="203"/>
      <c r="J91" s="204">
        <f>BK91</f>
        <v>0</v>
      </c>
      <c r="K91" s="200"/>
      <c r="L91" s="205"/>
      <c r="M91" s="206"/>
      <c r="N91" s="207"/>
      <c r="O91" s="207"/>
      <c r="P91" s="208">
        <f>P92+P100</f>
        <v>0</v>
      </c>
      <c r="Q91" s="207"/>
      <c r="R91" s="208">
        <f>R92+R100</f>
        <v>0.0029700000000000004</v>
      </c>
      <c r="S91" s="207"/>
      <c r="T91" s="209">
        <f>T92+T100</f>
        <v>0.028755000000000003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86</v>
      </c>
      <c r="AT91" s="211" t="s">
        <v>77</v>
      </c>
      <c r="AU91" s="211" t="s">
        <v>78</v>
      </c>
      <c r="AY91" s="210" t="s">
        <v>173</v>
      </c>
      <c r="BK91" s="212">
        <f>BK92+BK100</f>
        <v>0</v>
      </c>
    </row>
    <row r="92" s="12" customFormat="1" ht="22.8" customHeight="1">
      <c r="A92" s="12"/>
      <c r="B92" s="199"/>
      <c r="C92" s="200"/>
      <c r="D92" s="201" t="s">
        <v>77</v>
      </c>
      <c r="E92" s="213" t="s">
        <v>236</v>
      </c>
      <c r="F92" s="213" t="s">
        <v>250</v>
      </c>
      <c r="G92" s="200"/>
      <c r="H92" s="200"/>
      <c r="I92" s="203"/>
      <c r="J92" s="214">
        <f>BK92</f>
        <v>0</v>
      </c>
      <c r="K92" s="200"/>
      <c r="L92" s="205"/>
      <c r="M92" s="206"/>
      <c r="N92" s="207"/>
      <c r="O92" s="207"/>
      <c r="P92" s="208">
        <f>SUM(P93:P99)</f>
        <v>0</v>
      </c>
      <c r="Q92" s="207"/>
      <c r="R92" s="208">
        <f>SUM(R93:R99)</f>
        <v>0.0029700000000000004</v>
      </c>
      <c r="S92" s="207"/>
      <c r="T92" s="209">
        <f>SUM(T93:T99)</f>
        <v>0.028755000000000003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86</v>
      </c>
      <c r="AT92" s="211" t="s">
        <v>77</v>
      </c>
      <c r="AU92" s="211" t="s">
        <v>86</v>
      </c>
      <c r="AY92" s="210" t="s">
        <v>173</v>
      </c>
      <c r="BK92" s="212">
        <f>SUM(BK93:BK99)</f>
        <v>0</v>
      </c>
    </row>
    <row r="93" s="2" customFormat="1" ht="16.5" customHeight="1">
      <c r="A93" s="41"/>
      <c r="B93" s="42"/>
      <c r="C93" s="215" t="s">
        <v>86</v>
      </c>
      <c r="D93" s="215" t="s">
        <v>176</v>
      </c>
      <c r="E93" s="216" t="s">
        <v>1438</v>
      </c>
      <c r="F93" s="217" t="s">
        <v>1439</v>
      </c>
      <c r="G93" s="218" t="s">
        <v>328</v>
      </c>
      <c r="H93" s="219">
        <v>1.3500000000000001</v>
      </c>
      <c r="I93" s="220"/>
      <c r="J93" s="221">
        <f>ROUND(I93*H93,2)</f>
        <v>0</v>
      </c>
      <c r="K93" s="217" t="s">
        <v>180</v>
      </c>
      <c r="L93" s="47"/>
      <c r="M93" s="222" t="s">
        <v>19</v>
      </c>
      <c r="N93" s="223" t="s">
        <v>49</v>
      </c>
      <c r="O93" s="87"/>
      <c r="P93" s="224">
        <f>O93*H93</f>
        <v>0</v>
      </c>
      <c r="Q93" s="224">
        <v>0.00097000000000000005</v>
      </c>
      <c r="R93" s="224">
        <f>Q93*H93</f>
        <v>0.0013095000000000001</v>
      </c>
      <c r="S93" s="224">
        <v>0.0043</v>
      </c>
      <c r="T93" s="225">
        <f>S93*H93</f>
        <v>0.0058050000000000003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181</v>
      </c>
      <c r="AT93" s="226" t="s">
        <v>176</v>
      </c>
      <c r="AU93" s="226" t="s">
        <v>88</v>
      </c>
      <c r="AY93" s="20" t="s">
        <v>173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86</v>
      </c>
      <c r="BK93" s="227">
        <f>ROUND(I93*H93,2)</f>
        <v>0</v>
      </c>
      <c r="BL93" s="20" t="s">
        <v>181</v>
      </c>
      <c r="BM93" s="226" t="s">
        <v>1440</v>
      </c>
    </row>
    <row r="94" s="2" customFormat="1">
      <c r="A94" s="41"/>
      <c r="B94" s="42"/>
      <c r="C94" s="43"/>
      <c r="D94" s="228" t="s">
        <v>183</v>
      </c>
      <c r="E94" s="43"/>
      <c r="F94" s="229" t="s">
        <v>1441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183</v>
      </c>
      <c r="AU94" s="20" t="s">
        <v>88</v>
      </c>
    </row>
    <row r="95" s="2" customFormat="1">
      <c r="A95" s="41"/>
      <c r="B95" s="42"/>
      <c r="C95" s="43"/>
      <c r="D95" s="233" t="s">
        <v>185</v>
      </c>
      <c r="E95" s="43"/>
      <c r="F95" s="234" t="s">
        <v>1442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185</v>
      </c>
      <c r="AU95" s="20" t="s">
        <v>88</v>
      </c>
    </row>
    <row r="96" s="2" customFormat="1" ht="16.5" customHeight="1">
      <c r="A96" s="41"/>
      <c r="B96" s="42"/>
      <c r="C96" s="215" t="s">
        <v>88</v>
      </c>
      <c r="D96" s="215" t="s">
        <v>176</v>
      </c>
      <c r="E96" s="216" t="s">
        <v>1443</v>
      </c>
      <c r="F96" s="217" t="s">
        <v>1444</v>
      </c>
      <c r="G96" s="218" t="s">
        <v>328</v>
      </c>
      <c r="H96" s="219">
        <v>1.3500000000000001</v>
      </c>
      <c r="I96" s="220"/>
      <c r="J96" s="221">
        <f>ROUND(I96*H96,2)</f>
        <v>0</v>
      </c>
      <c r="K96" s="217" t="s">
        <v>180</v>
      </c>
      <c r="L96" s="47"/>
      <c r="M96" s="222" t="s">
        <v>19</v>
      </c>
      <c r="N96" s="223" t="s">
        <v>49</v>
      </c>
      <c r="O96" s="87"/>
      <c r="P96" s="224">
        <f>O96*H96</f>
        <v>0</v>
      </c>
      <c r="Q96" s="224">
        <v>0.00123</v>
      </c>
      <c r="R96" s="224">
        <f>Q96*H96</f>
        <v>0.0016605000000000001</v>
      </c>
      <c r="S96" s="224">
        <v>0.017000000000000001</v>
      </c>
      <c r="T96" s="225">
        <f>S96*H96</f>
        <v>0.022950000000000002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181</v>
      </c>
      <c r="AT96" s="226" t="s">
        <v>176</v>
      </c>
      <c r="AU96" s="226" t="s">
        <v>88</v>
      </c>
      <c r="AY96" s="20" t="s">
        <v>173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86</v>
      </c>
      <c r="BK96" s="227">
        <f>ROUND(I96*H96,2)</f>
        <v>0</v>
      </c>
      <c r="BL96" s="20" t="s">
        <v>181</v>
      </c>
      <c r="BM96" s="226" t="s">
        <v>1445</v>
      </c>
    </row>
    <row r="97" s="2" customFormat="1">
      <c r="A97" s="41"/>
      <c r="B97" s="42"/>
      <c r="C97" s="43"/>
      <c r="D97" s="228" t="s">
        <v>183</v>
      </c>
      <c r="E97" s="43"/>
      <c r="F97" s="229" t="s">
        <v>1446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183</v>
      </c>
      <c r="AU97" s="20" t="s">
        <v>88</v>
      </c>
    </row>
    <row r="98" s="2" customFormat="1">
      <c r="A98" s="41"/>
      <c r="B98" s="42"/>
      <c r="C98" s="43"/>
      <c r="D98" s="233" t="s">
        <v>185</v>
      </c>
      <c r="E98" s="43"/>
      <c r="F98" s="234" t="s">
        <v>1447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185</v>
      </c>
      <c r="AU98" s="20" t="s">
        <v>88</v>
      </c>
    </row>
    <row r="99" s="14" customFormat="1">
      <c r="A99" s="14"/>
      <c r="B99" s="245"/>
      <c r="C99" s="246"/>
      <c r="D99" s="228" t="s">
        <v>187</v>
      </c>
      <c r="E99" s="247" t="s">
        <v>19</v>
      </c>
      <c r="F99" s="248" t="s">
        <v>1448</v>
      </c>
      <c r="G99" s="246"/>
      <c r="H99" s="249">
        <v>1.3500000000000001</v>
      </c>
      <c r="I99" s="250"/>
      <c r="J99" s="246"/>
      <c r="K99" s="246"/>
      <c r="L99" s="251"/>
      <c r="M99" s="252"/>
      <c r="N99" s="253"/>
      <c r="O99" s="253"/>
      <c r="P99" s="253"/>
      <c r="Q99" s="253"/>
      <c r="R99" s="253"/>
      <c r="S99" s="253"/>
      <c r="T99" s="25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5" t="s">
        <v>187</v>
      </c>
      <c r="AU99" s="255" t="s">
        <v>88</v>
      </c>
      <c r="AV99" s="14" t="s">
        <v>88</v>
      </c>
      <c r="AW99" s="14" t="s">
        <v>37</v>
      </c>
      <c r="AX99" s="14" t="s">
        <v>86</v>
      </c>
      <c r="AY99" s="255" t="s">
        <v>173</v>
      </c>
    </row>
    <row r="100" s="12" customFormat="1" ht="22.8" customHeight="1">
      <c r="A100" s="12"/>
      <c r="B100" s="199"/>
      <c r="C100" s="200"/>
      <c r="D100" s="201" t="s">
        <v>77</v>
      </c>
      <c r="E100" s="213" t="s">
        <v>349</v>
      </c>
      <c r="F100" s="213" t="s">
        <v>350</v>
      </c>
      <c r="G100" s="200"/>
      <c r="H100" s="200"/>
      <c r="I100" s="203"/>
      <c r="J100" s="214">
        <f>BK100</f>
        <v>0</v>
      </c>
      <c r="K100" s="200"/>
      <c r="L100" s="205"/>
      <c r="M100" s="206"/>
      <c r="N100" s="207"/>
      <c r="O100" s="207"/>
      <c r="P100" s="208">
        <f>SUM(P101:P113)</f>
        <v>0</v>
      </c>
      <c r="Q100" s="207"/>
      <c r="R100" s="208">
        <f>SUM(R101:R113)</f>
        <v>0</v>
      </c>
      <c r="S100" s="207"/>
      <c r="T100" s="209">
        <f>SUM(T101:T113)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0" t="s">
        <v>86</v>
      </c>
      <c r="AT100" s="211" t="s">
        <v>77</v>
      </c>
      <c r="AU100" s="211" t="s">
        <v>86</v>
      </c>
      <c r="AY100" s="210" t="s">
        <v>173</v>
      </c>
      <c r="BK100" s="212">
        <f>SUM(BK101:BK113)</f>
        <v>0</v>
      </c>
    </row>
    <row r="101" s="2" customFormat="1" ht="16.5" customHeight="1">
      <c r="A101" s="41"/>
      <c r="B101" s="42"/>
      <c r="C101" s="215" t="s">
        <v>174</v>
      </c>
      <c r="D101" s="215" t="s">
        <v>176</v>
      </c>
      <c r="E101" s="216" t="s">
        <v>352</v>
      </c>
      <c r="F101" s="217" t="s">
        <v>353</v>
      </c>
      <c r="G101" s="218" t="s">
        <v>230</v>
      </c>
      <c r="H101" s="219">
        <v>0.35299999999999998</v>
      </c>
      <c r="I101" s="220"/>
      <c r="J101" s="221">
        <f>ROUND(I101*H101,2)</f>
        <v>0</v>
      </c>
      <c r="K101" s="217" t="s">
        <v>180</v>
      </c>
      <c r="L101" s="47"/>
      <c r="M101" s="222" t="s">
        <v>19</v>
      </c>
      <c r="N101" s="223" t="s">
        <v>49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181</v>
      </c>
      <c r="AT101" s="226" t="s">
        <v>176</v>
      </c>
      <c r="AU101" s="226" t="s">
        <v>88</v>
      </c>
      <c r="AY101" s="20" t="s">
        <v>173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86</v>
      </c>
      <c r="BK101" s="227">
        <f>ROUND(I101*H101,2)</f>
        <v>0</v>
      </c>
      <c r="BL101" s="20" t="s">
        <v>181</v>
      </c>
      <c r="BM101" s="226" t="s">
        <v>1449</v>
      </c>
    </row>
    <row r="102" s="2" customFormat="1">
      <c r="A102" s="41"/>
      <c r="B102" s="42"/>
      <c r="C102" s="43"/>
      <c r="D102" s="228" t="s">
        <v>183</v>
      </c>
      <c r="E102" s="43"/>
      <c r="F102" s="229" t="s">
        <v>355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183</v>
      </c>
      <c r="AU102" s="20" t="s">
        <v>88</v>
      </c>
    </row>
    <row r="103" s="2" customFormat="1">
      <c r="A103" s="41"/>
      <c r="B103" s="42"/>
      <c r="C103" s="43"/>
      <c r="D103" s="233" t="s">
        <v>185</v>
      </c>
      <c r="E103" s="43"/>
      <c r="F103" s="234" t="s">
        <v>356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185</v>
      </c>
      <c r="AU103" s="20" t="s">
        <v>88</v>
      </c>
    </row>
    <row r="104" s="2" customFormat="1" ht="16.5" customHeight="1">
      <c r="A104" s="41"/>
      <c r="B104" s="42"/>
      <c r="C104" s="215" t="s">
        <v>181</v>
      </c>
      <c r="D104" s="215" t="s">
        <v>176</v>
      </c>
      <c r="E104" s="216" t="s">
        <v>358</v>
      </c>
      <c r="F104" s="217" t="s">
        <v>359</v>
      </c>
      <c r="G104" s="218" t="s">
        <v>230</v>
      </c>
      <c r="H104" s="219">
        <v>0.35299999999999998</v>
      </c>
      <c r="I104" s="220"/>
      <c r="J104" s="221">
        <f>ROUND(I104*H104,2)</f>
        <v>0</v>
      </c>
      <c r="K104" s="217" t="s">
        <v>180</v>
      </c>
      <c r="L104" s="47"/>
      <c r="M104" s="222" t="s">
        <v>19</v>
      </c>
      <c r="N104" s="223" t="s">
        <v>49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181</v>
      </c>
      <c r="AT104" s="226" t="s">
        <v>176</v>
      </c>
      <c r="AU104" s="226" t="s">
        <v>88</v>
      </c>
      <c r="AY104" s="20" t="s">
        <v>173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181</v>
      </c>
      <c r="BM104" s="226" t="s">
        <v>1450</v>
      </c>
    </row>
    <row r="105" s="2" customFormat="1">
      <c r="A105" s="41"/>
      <c r="B105" s="42"/>
      <c r="C105" s="43"/>
      <c r="D105" s="228" t="s">
        <v>183</v>
      </c>
      <c r="E105" s="43"/>
      <c r="F105" s="229" t="s">
        <v>361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183</v>
      </c>
      <c r="AU105" s="20" t="s">
        <v>88</v>
      </c>
    </row>
    <row r="106" s="2" customFormat="1">
      <c r="A106" s="41"/>
      <c r="B106" s="42"/>
      <c r="C106" s="43"/>
      <c r="D106" s="233" t="s">
        <v>185</v>
      </c>
      <c r="E106" s="43"/>
      <c r="F106" s="234" t="s">
        <v>362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185</v>
      </c>
      <c r="AU106" s="20" t="s">
        <v>88</v>
      </c>
    </row>
    <row r="107" s="2" customFormat="1" ht="16.5" customHeight="1">
      <c r="A107" s="41"/>
      <c r="B107" s="42"/>
      <c r="C107" s="215" t="s">
        <v>208</v>
      </c>
      <c r="D107" s="215" t="s">
        <v>176</v>
      </c>
      <c r="E107" s="216" t="s">
        <v>364</v>
      </c>
      <c r="F107" s="217" t="s">
        <v>365</v>
      </c>
      <c r="G107" s="218" t="s">
        <v>230</v>
      </c>
      <c r="H107" s="219">
        <v>6.7069999999999999</v>
      </c>
      <c r="I107" s="220"/>
      <c r="J107" s="221">
        <f>ROUND(I107*H107,2)</f>
        <v>0</v>
      </c>
      <c r="K107" s="217" t="s">
        <v>180</v>
      </c>
      <c r="L107" s="47"/>
      <c r="M107" s="222" t="s">
        <v>19</v>
      </c>
      <c r="N107" s="223" t="s">
        <v>49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181</v>
      </c>
      <c r="AT107" s="226" t="s">
        <v>176</v>
      </c>
      <c r="AU107" s="226" t="s">
        <v>88</v>
      </c>
      <c r="AY107" s="20" t="s">
        <v>173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86</v>
      </c>
      <c r="BK107" s="227">
        <f>ROUND(I107*H107,2)</f>
        <v>0</v>
      </c>
      <c r="BL107" s="20" t="s">
        <v>181</v>
      </c>
      <c r="BM107" s="226" t="s">
        <v>1451</v>
      </c>
    </row>
    <row r="108" s="2" customFormat="1">
      <c r="A108" s="41"/>
      <c r="B108" s="42"/>
      <c r="C108" s="43"/>
      <c r="D108" s="228" t="s">
        <v>183</v>
      </c>
      <c r="E108" s="43"/>
      <c r="F108" s="229" t="s">
        <v>367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183</v>
      </c>
      <c r="AU108" s="20" t="s">
        <v>88</v>
      </c>
    </row>
    <row r="109" s="2" customFormat="1">
      <c r="A109" s="41"/>
      <c r="B109" s="42"/>
      <c r="C109" s="43"/>
      <c r="D109" s="233" t="s">
        <v>185</v>
      </c>
      <c r="E109" s="43"/>
      <c r="F109" s="234" t="s">
        <v>368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185</v>
      </c>
      <c r="AU109" s="20" t="s">
        <v>88</v>
      </c>
    </row>
    <row r="110" s="14" customFormat="1">
      <c r="A110" s="14"/>
      <c r="B110" s="245"/>
      <c r="C110" s="246"/>
      <c r="D110" s="228" t="s">
        <v>187</v>
      </c>
      <c r="E110" s="246"/>
      <c r="F110" s="248" t="s">
        <v>1452</v>
      </c>
      <c r="G110" s="246"/>
      <c r="H110" s="249">
        <v>6.7069999999999999</v>
      </c>
      <c r="I110" s="250"/>
      <c r="J110" s="246"/>
      <c r="K110" s="246"/>
      <c r="L110" s="251"/>
      <c r="M110" s="252"/>
      <c r="N110" s="253"/>
      <c r="O110" s="253"/>
      <c r="P110" s="253"/>
      <c r="Q110" s="253"/>
      <c r="R110" s="253"/>
      <c r="S110" s="253"/>
      <c r="T110" s="25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5" t="s">
        <v>187</v>
      </c>
      <c r="AU110" s="255" t="s">
        <v>88</v>
      </c>
      <c r="AV110" s="14" t="s">
        <v>88</v>
      </c>
      <c r="AW110" s="14" t="s">
        <v>4</v>
      </c>
      <c r="AX110" s="14" t="s">
        <v>86</v>
      </c>
      <c r="AY110" s="255" t="s">
        <v>173</v>
      </c>
    </row>
    <row r="111" s="2" customFormat="1" ht="21.75" customHeight="1">
      <c r="A111" s="41"/>
      <c r="B111" s="42"/>
      <c r="C111" s="215" t="s">
        <v>196</v>
      </c>
      <c r="D111" s="215" t="s">
        <v>176</v>
      </c>
      <c r="E111" s="216" t="s">
        <v>371</v>
      </c>
      <c r="F111" s="217" t="s">
        <v>372</v>
      </c>
      <c r="G111" s="218" t="s">
        <v>230</v>
      </c>
      <c r="H111" s="219">
        <v>0.35299999999999998</v>
      </c>
      <c r="I111" s="220"/>
      <c r="J111" s="221">
        <f>ROUND(I111*H111,2)</f>
        <v>0</v>
      </c>
      <c r="K111" s="217" t="s">
        <v>180</v>
      </c>
      <c r="L111" s="47"/>
      <c r="M111" s="222" t="s">
        <v>19</v>
      </c>
      <c r="N111" s="223" t="s">
        <v>49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181</v>
      </c>
      <c r="AT111" s="226" t="s">
        <v>176</v>
      </c>
      <c r="AU111" s="226" t="s">
        <v>88</v>
      </c>
      <c r="AY111" s="20" t="s">
        <v>173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86</v>
      </c>
      <c r="BK111" s="227">
        <f>ROUND(I111*H111,2)</f>
        <v>0</v>
      </c>
      <c r="BL111" s="20" t="s">
        <v>181</v>
      </c>
      <c r="BM111" s="226" t="s">
        <v>1453</v>
      </c>
    </row>
    <row r="112" s="2" customFormat="1">
      <c r="A112" s="41"/>
      <c r="B112" s="42"/>
      <c r="C112" s="43"/>
      <c r="D112" s="228" t="s">
        <v>183</v>
      </c>
      <c r="E112" s="43"/>
      <c r="F112" s="229" t="s">
        <v>374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183</v>
      </c>
      <c r="AU112" s="20" t="s">
        <v>88</v>
      </c>
    </row>
    <row r="113" s="2" customFormat="1">
      <c r="A113" s="41"/>
      <c r="B113" s="42"/>
      <c r="C113" s="43"/>
      <c r="D113" s="233" t="s">
        <v>185</v>
      </c>
      <c r="E113" s="43"/>
      <c r="F113" s="234" t="s">
        <v>375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185</v>
      </c>
      <c r="AU113" s="20" t="s">
        <v>88</v>
      </c>
    </row>
    <row r="114" s="12" customFormat="1" ht="25.92" customHeight="1">
      <c r="A114" s="12"/>
      <c r="B114" s="199"/>
      <c r="C114" s="200"/>
      <c r="D114" s="201" t="s">
        <v>77</v>
      </c>
      <c r="E114" s="202" t="s">
        <v>384</v>
      </c>
      <c r="F114" s="202" t="s">
        <v>385</v>
      </c>
      <c r="G114" s="200"/>
      <c r="H114" s="200"/>
      <c r="I114" s="203"/>
      <c r="J114" s="204">
        <f>BK114</f>
        <v>0</v>
      </c>
      <c r="K114" s="200"/>
      <c r="L114" s="205"/>
      <c r="M114" s="206"/>
      <c r="N114" s="207"/>
      <c r="O114" s="207"/>
      <c r="P114" s="208">
        <f>P115+P189+P274+P370+P395+P408</f>
        <v>0</v>
      </c>
      <c r="Q114" s="207"/>
      <c r="R114" s="208">
        <f>R115+R189+R274+R370+R395+R408</f>
        <v>0.43722000000000005</v>
      </c>
      <c r="S114" s="207"/>
      <c r="T114" s="209">
        <f>T115+T189+T274+T370+T395+T408</f>
        <v>0.32377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10" t="s">
        <v>88</v>
      </c>
      <c r="AT114" s="211" t="s">
        <v>77</v>
      </c>
      <c r="AU114" s="211" t="s">
        <v>78</v>
      </c>
      <c r="AY114" s="210" t="s">
        <v>173</v>
      </c>
      <c r="BK114" s="212">
        <f>BK115+BK189+BK274+BK370+BK395+BK408</f>
        <v>0</v>
      </c>
    </row>
    <row r="115" s="12" customFormat="1" ht="22.8" customHeight="1">
      <c r="A115" s="12"/>
      <c r="B115" s="199"/>
      <c r="C115" s="200"/>
      <c r="D115" s="201" t="s">
        <v>77</v>
      </c>
      <c r="E115" s="213" t="s">
        <v>417</v>
      </c>
      <c r="F115" s="213" t="s">
        <v>418</v>
      </c>
      <c r="G115" s="200"/>
      <c r="H115" s="200"/>
      <c r="I115" s="203"/>
      <c r="J115" s="214">
        <f>BK115</f>
        <v>0</v>
      </c>
      <c r="K115" s="200"/>
      <c r="L115" s="205"/>
      <c r="M115" s="206"/>
      <c r="N115" s="207"/>
      <c r="O115" s="207"/>
      <c r="P115" s="208">
        <f>SUM(P116:P188)</f>
        <v>0</v>
      </c>
      <c r="Q115" s="207"/>
      <c r="R115" s="208">
        <f>SUM(R116:R188)</f>
        <v>0.19843000000000002</v>
      </c>
      <c r="S115" s="207"/>
      <c r="T115" s="209">
        <f>SUM(T116:T188)</f>
        <v>0.079020000000000007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10" t="s">
        <v>88</v>
      </c>
      <c r="AT115" s="211" t="s">
        <v>77</v>
      </c>
      <c r="AU115" s="211" t="s">
        <v>86</v>
      </c>
      <c r="AY115" s="210" t="s">
        <v>173</v>
      </c>
      <c r="BK115" s="212">
        <f>SUM(BK116:BK188)</f>
        <v>0</v>
      </c>
    </row>
    <row r="116" s="2" customFormat="1" ht="16.5" customHeight="1">
      <c r="A116" s="41"/>
      <c r="B116" s="42"/>
      <c r="C116" s="215" t="s">
        <v>221</v>
      </c>
      <c r="D116" s="215" t="s">
        <v>176</v>
      </c>
      <c r="E116" s="216" t="s">
        <v>1454</v>
      </c>
      <c r="F116" s="217" t="s">
        <v>1455</v>
      </c>
      <c r="G116" s="218" t="s">
        <v>422</v>
      </c>
      <c r="H116" s="219">
        <v>16</v>
      </c>
      <c r="I116" s="220"/>
      <c r="J116" s="221">
        <f>ROUND(I116*H116,2)</f>
        <v>0</v>
      </c>
      <c r="K116" s="217" t="s">
        <v>180</v>
      </c>
      <c r="L116" s="47"/>
      <c r="M116" s="222" t="s">
        <v>19</v>
      </c>
      <c r="N116" s="223" t="s">
        <v>49</v>
      </c>
      <c r="O116" s="87"/>
      <c r="P116" s="224">
        <f>O116*H116</f>
        <v>0</v>
      </c>
      <c r="Q116" s="224">
        <v>0.00058</v>
      </c>
      <c r="R116" s="224">
        <f>Q116*H116</f>
        <v>0.0092800000000000001</v>
      </c>
      <c r="S116" s="224">
        <v>0.00042000000000000002</v>
      </c>
      <c r="T116" s="225">
        <f>S116*H116</f>
        <v>0.0067200000000000003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294</v>
      </c>
      <c r="AT116" s="226" t="s">
        <v>176</v>
      </c>
      <c r="AU116" s="226" t="s">
        <v>88</v>
      </c>
      <c r="AY116" s="20" t="s">
        <v>173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86</v>
      </c>
      <c r="BK116" s="227">
        <f>ROUND(I116*H116,2)</f>
        <v>0</v>
      </c>
      <c r="BL116" s="20" t="s">
        <v>294</v>
      </c>
      <c r="BM116" s="226" t="s">
        <v>1456</v>
      </c>
    </row>
    <row r="117" s="2" customFormat="1">
      <c r="A117" s="41"/>
      <c r="B117" s="42"/>
      <c r="C117" s="43"/>
      <c r="D117" s="228" t="s">
        <v>183</v>
      </c>
      <c r="E117" s="43"/>
      <c r="F117" s="229" t="s">
        <v>1457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183</v>
      </c>
      <c r="AU117" s="20" t="s">
        <v>88</v>
      </c>
    </row>
    <row r="118" s="2" customFormat="1">
      <c r="A118" s="41"/>
      <c r="B118" s="42"/>
      <c r="C118" s="43"/>
      <c r="D118" s="233" t="s">
        <v>185</v>
      </c>
      <c r="E118" s="43"/>
      <c r="F118" s="234" t="s">
        <v>1458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185</v>
      </c>
      <c r="AU118" s="20" t="s">
        <v>88</v>
      </c>
    </row>
    <row r="119" s="2" customFormat="1" ht="16.5" customHeight="1">
      <c r="A119" s="41"/>
      <c r="B119" s="42"/>
      <c r="C119" s="215" t="s">
        <v>227</v>
      </c>
      <c r="D119" s="215" t="s">
        <v>176</v>
      </c>
      <c r="E119" s="216" t="s">
        <v>420</v>
      </c>
      <c r="F119" s="217" t="s">
        <v>421</v>
      </c>
      <c r="G119" s="218" t="s">
        <v>422</v>
      </c>
      <c r="H119" s="219">
        <v>8</v>
      </c>
      <c r="I119" s="220"/>
      <c r="J119" s="221">
        <f>ROUND(I119*H119,2)</f>
        <v>0</v>
      </c>
      <c r="K119" s="217" t="s">
        <v>180</v>
      </c>
      <c r="L119" s="47"/>
      <c r="M119" s="222" t="s">
        <v>19</v>
      </c>
      <c r="N119" s="223" t="s">
        <v>49</v>
      </c>
      <c r="O119" s="87"/>
      <c r="P119" s="224">
        <f>O119*H119</f>
        <v>0</v>
      </c>
      <c r="Q119" s="224">
        <v>0.0018400000000000001</v>
      </c>
      <c r="R119" s="224">
        <f>Q119*H119</f>
        <v>0.01472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294</v>
      </c>
      <c r="AT119" s="226" t="s">
        <v>176</v>
      </c>
      <c r="AU119" s="226" t="s">
        <v>88</v>
      </c>
      <c r="AY119" s="20" t="s">
        <v>173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86</v>
      </c>
      <c r="BK119" s="227">
        <f>ROUND(I119*H119,2)</f>
        <v>0</v>
      </c>
      <c r="BL119" s="20" t="s">
        <v>294</v>
      </c>
      <c r="BM119" s="226" t="s">
        <v>1459</v>
      </c>
    </row>
    <row r="120" s="2" customFormat="1">
      <c r="A120" s="41"/>
      <c r="B120" s="42"/>
      <c r="C120" s="43"/>
      <c r="D120" s="228" t="s">
        <v>183</v>
      </c>
      <c r="E120" s="43"/>
      <c r="F120" s="229" t="s">
        <v>424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183</v>
      </c>
      <c r="AU120" s="20" t="s">
        <v>88</v>
      </c>
    </row>
    <row r="121" s="2" customFormat="1">
      <c r="A121" s="41"/>
      <c r="B121" s="42"/>
      <c r="C121" s="43"/>
      <c r="D121" s="233" t="s">
        <v>185</v>
      </c>
      <c r="E121" s="43"/>
      <c r="F121" s="234" t="s">
        <v>425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185</v>
      </c>
      <c r="AU121" s="20" t="s">
        <v>88</v>
      </c>
    </row>
    <row r="122" s="2" customFormat="1" ht="16.5" customHeight="1">
      <c r="A122" s="41"/>
      <c r="B122" s="42"/>
      <c r="C122" s="215" t="s">
        <v>236</v>
      </c>
      <c r="D122" s="215" t="s">
        <v>176</v>
      </c>
      <c r="E122" s="216" t="s">
        <v>1460</v>
      </c>
      <c r="F122" s="217" t="s">
        <v>1461</v>
      </c>
      <c r="G122" s="218" t="s">
        <v>422</v>
      </c>
      <c r="H122" s="219">
        <v>8</v>
      </c>
      <c r="I122" s="220"/>
      <c r="J122" s="221">
        <f>ROUND(I122*H122,2)</f>
        <v>0</v>
      </c>
      <c r="K122" s="217" t="s">
        <v>180</v>
      </c>
      <c r="L122" s="47"/>
      <c r="M122" s="222" t="s">
        <v>19</v>
      </c>
      <c r="N122" s="223" t="s">
        <v>49</v>
      </c>
      <c r="O122" s="87"/>
      <c r="P122" s="224">
        <f>O122*H122</f>
        <v>0</v>
      </c>
      <c r="Q122" s="224">
        <v>0.016320000000000001</v>
      </c>
      <c r="R122" s="224">
        <f>Q122*H122</f>
        <v>0.13056000000000001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294</v>
      </c>
      <c r="AT122" s="226" t="s">
        <v>176</v>
      </c>
      <c r="AU122" s="226" t="s">
        <v>88</v>
      </c>
      <c r="AY122" s="20" t="s">
        <v>173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86</v>
      </c>
      <c r="BK122" s="227">
        <f>ROUND(I122*H122,2)</f>
        <v>0</v>
      </c>
      <c r="BL122" s="20" t="s">
        <v>294</v>
      </c>
      <c r="BM122" s="226" t="s">
        <v>1462</v>
      </c>
    </row>
    <row r="123" s="2" customFormat="1">
      <c r="A123" s="41"/>
      <c r="B123" s="42"/>
      <c r="C123" s="43"/>
      <c r="D123" s="228" t="s">
        <v>183</v>
      </c>
      <c r="E123" s="43"/>
      <c r="F123" s="229" t="s">
        <v>1463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183</v>
      </c>
      <c r="AU123" s="20" t="s">
        <v>88</v>
      </c>
    </row>
    <row r="124" s="2" customFormat="1">
      <c r="A124" s="41"/>
      <c r="B124" s="42"/>
      <c r="C124" s="43"/>
      <c r="D124" s="233" t="s">
        <v>185</v>
      </c>
      <c r="E124" s="43"/>
      <c r="F124" s="234" t="s">
        <v>1464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185</v>
      </c>
      <c r="AU124" s="20" t="s">
        <v>88</v>
      </c>
    </row>
    <row r="125" s="2" customFormat="1" ht="16.5" customHeight="1">
      <c r="A125" s="41"/>
      <c r="B125" s="42"/>
      <c r="C125" s="215" t="s">
        <v>243</v>
      </c>
      <c r="D125" s="215" t="s">
        <v>176</v>
      </c>
      <c r="E125" s="216" t="s">
        <v>1465</v>
      </c>
      <c r="F125" s="217" t="s">
        <v>1466</v>
      </c>
      <c r="G125" s="218" t="s">
        <v>328</v>
      </c>
      <c r="H125" s="219">
        <v>25</v>
      </c>
      <c r="I125" s="220"/>
      <c r="J125" s="221">
        <f>ROUND(I125*H125,2)</f>
        <v>0</v>
      </c>
      <c r="K125" s="217" t="s">
        <v>180</v>
      </c>
      <c r="L125" s="47"/>
      <c r="M125" s="222" t="s">
        <v>19</v>
      </c>
      <c r="N125" s="223" t="s">
        <v>49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0.0020999999999999999</v>
      </c>
      <c r="T125" s="225">
        <f>S125*H125</f>
        <v>0.052499999999999998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294</v>
      </c>
      <c r="AT125" s="226" t="s">
        <v>176</v>
      </c>
      <c r="AU125" s="226" t="s">
        <v>88</v>
      </c>
      <c r="AY125" s="20" t="s">
        <v>173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86</v>
      </c>
      <c r="BK125" s="227">
        <f>ROUND(I125*H125,2)</f>
        <v>0</v>
      </c>
      <c r="BL125" s="20" t="s">
        <v>294</v>
      </c>
      <c r="BM125" s="226" t="s">
        <v>1467</v>
      </c>
    </row>
    <row r="126" s="2" customFormat="1">
      <c r="A126" s="41"/>
      <c r="B126" s="42"/>
      <c r="C126" s="43"/>
      <c r="D126" s="228" t="s">
        <v>183</v>
      </c>
      <c r="E126" s="43"/>
      <c r="F126" s="229" t="s">
        <v>1468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183</v>
      </c>
      <c r="AU126" s="20" t="s">
        <v>88</v>
      </c>
    </row>
    <row r="127" s="2" customFormat="1">
      <c r="A127" s="41"/>
      <c r="B127" s="42"/>
      <c r="C127" s="43"/>
      <c r="D127" s="233" t="s">
        <v>185</v>
      </c>
      <c r="E127" s="43"/>
      <c r="F127" s="234" t="s">
        <v>1469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185</v>
      </c>
      <c r="AU127" s="20" t="s">
        <v>88</v>
      </c>
    </row>
    <row r="128" s="2" customFormat="1" ht="16.5" customHeight="1">
      <c r="A128" s="41"/>
      <c r="B128" s="42"/>
      <c r="C128" s="215" t="s">
        <v>251</v>
      </c>
      <c r="D128" s="215" t="s">
        <v>176</v>
      </c>
      <c r="E128" s="216" t="s">
        <v>1470</v>
      </c>
      <c r="F128" s="217" t="s">
        <v>1471</v>
      </c>
      <c r="G128" s="218" t="s">
        <v>328</v>
      </c>
      <c r="H128" s="219">
        <v>10</v>
      </c>
      <c r="I128" s="220"/>
      <c r="J128" s="221">
        <f>ROUND(I128*H128,2)</f>
        <v>0</v>
      </c>
      <c r="K128" s="217" t="s">
        <v>180</v>
      </c>
      <c r="L128" s="47"/>
      <c r="M128" s="222" t="s">
        <v>19</v>
      </c>
      <c r="N128" s="223" t="s">
        <v>49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0.00198</v>
      </c>
      <c r="T128" s="225">
        <f>S128*H128</f>
        <v>0.019799999999999998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294</v>
      </c>
      <c r="AT128" s="226" t="s">
        <v>176</v>
      </c>
      <c r="AU128" s="226" t="s">
        <v>88</v>
      </c>
      <c r="AY128" s="20" t="s">
        <v>173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86</v>
      </c>
      <c r="BK128" s="227">
        <f>ROUND(I128*H128,2)</f>
        <v>0</v>
      </c>
      <c r="BL128" s="20" t="s">
        <v>294</v>
      </c>
      <c r="BM128" s="226" t="s">
        <v>1472</v>
      </c>
    </row>
    <row r="129" s="2" customFormat="1">
      <c r="A129" s="41"/>
      <c r="B129" s="42"/>
      <c r="C129" s="43"/>
      <c r="D129" s="228" t="s">
        <v>183</v>
      </c>
      <c r="E129" s="43"/>
      <c r="F129" s="229" t="s">
        <v>1473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183</v>
      </c>
      <c r="AU129" s="20" t="s">
        <v>88</v>
      </c>
    </row>
    <row r="130" s="2" customFormat="1">
      <c r="A130" s="41"/>
      <c r="B130" s="42"/>
      <c r="C130" s="43"/>
      <c r="D130" s="233" t="s">
        <v>185</v>
      </c>
      <c r="E130" s="43"/>
      <c r="F130" s="234" t="s">
        <v>1474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185</v>
      </c>
      <c r="AU130" s="20" t="s">
        <v>88</v>
      </c>
    </row>
    <row r="131" s="2" customFormat="1" ht="16.5" customHeight="1">
      <c r="A131" s="41"/>
      <c r="B131" s="42"/>
      <c r="C131" s="215" t="s">
        <v>8</v>
      </c>
      <c r="D131" s="215" t="s">
        <v>176</v>
      </c>
      <c r="E131" s="216" t="s">
        <v>1475</v>
      </c>
      <c r="F131" s="217" t="s">
        <v>1476</v>
      </c>
      <c r="G131" s="218" t="s">
        <v>422</v>
      </c>
      <c r="H131" s="219">
        <v>4</v>
      </c>
      <c r="I131" s="220"/>
      <c r="J131" s="221">
        <f>ROUND(I131*H131,2)</f>
        <v>0</v>
      </c>
      <c r="K131" s="217" t="s">
        <v>180</v>
      </c>
      <c r="L131" s="47"/>
      <c r="M131" s="222" t="s">
        <v>19</v>
      </c>
      <c r="N131" s="223" t="s">
        <v>49</v>
      </c>
      <c r="O131" s="87"/>
      <c r="P131" s="224">
        <f>O131*H131</f>
        <v>0</v>
      </c>
      <c r="Q131" s="224">
        <v>0.0017899999999999999</v>
      </c>
      <c r="R131" s="224">
        <f>Q131*H131</f>
        <v>0.0071599999999999997</v>
      </c>
      <c r="S131" s="224">
        <v>0</v>
      </c>
      <c r="T131" s="225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6" t="s">
        <v>294</v>
      </c>
      <c r="AT131" s="226" t="s">
        <v>176</v>
      </c>
      <c r="AU131" s="226" t="s">
        <v>88</v>
      </c>
      <c r="AY131" s="20" t="s">
        <v>173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20" t="s">
        <v>86</v>
      </c>
      <c r="BK131" s="227">
        <f>ROUND(I131*H131,2)</f>
        <v>0</v>
      </c>
      <c r="BL131" s="20" t="s">
        <v>294</v>
      </c>
      <c r="BM131" s="226" t="s">
        <v>1477</v>
      </c>
    </row>
    <row r="132" s="2" customFormat="1">
      <c r="A132" s="41"/>
      <c r="B132" s="42"/>
      <c r="C132" s="43"/>
      <c r="D132" s="228" t="s">
        <v>183</v>
      </c>
      <c r="E132" s="43"/>
      <c r="F132" s="229" t="s">
        <v>1478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183</v>
      </c>
      <c r="AU132" s="20" t="s">
        <v>88</v>
      </c>
    </row>
    <row r="133" s="2" customFormat="1">
      <c r="A133" s="41"/>
      <c r="B133" s="42"/>
      <c r="C133" s="43"/>
      <c r="D133" s="233" t="s">
        <v>185</v>
      </c>
      <c r="E133" s="43"/>
      <c r="F133" s="234" t="s">
        <v>1479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185</v>
      </c>
      <c r="AU133" s="20" t="s">
        <v>88</v>
      </c>
    </row>
    <row r="134" s="2" customFormat="1" ht="16.5" customHeight="1">
      <c r="A134" s="41"/>
      <c r="B134" s="42"/>
      <c r="C134" s="215" t="s">
        <v>272</v>
      </c>
      <c r="D134" s="215" t="s">
        <v>176</v>
      </c>
      <c r="E134" s="216" t="s">
        <v>1480</v>
      </c>
      <c r="F134" s="217" t="s">
        <v>1481</v>
      </c>
      <c r="G134" s="218" t="s">
        <v>422</v>
      </c>
      <c r="H134" s="219">
        <v>5</v>
      </c>
      <c r="I134" s="220"/>
      <c r="J134" s="221">
        <f>ROUND(I134*H134,2)</f>
        <v>0</v>
      </c>
      <c r="K134" s="217" t="s">
        <v>180</v>
      </c>
      <c r="L134" s="47"/>
      <c r="M134" s="222" t="s">
        <v>19</v>
      </c>
      <c r="N134" s="223" t="s">
        <v>49</v>
      </c>
      <c r="O134" s="87"/>
      <c r="P134" s="224">
        <f>O134*H134</f>
        <v>0</v>
      </c>
      <c r="Q134" s="224">
        <v>0.001</v>
      </c>
      <c r="R134" s="224">
        <f>Q134*H134</f>
        <v>0.0050000000000000001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294</v>
      </c>
      <c r="AT134" s="226" t="s">
        <v>176</v>
      </c>
      <c r="AU134" s="226" t="s">
        <v>88</v>
      </c>
      <c r="AY134" s="20" t="s">
        <v>173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86</v>
      </c>
      <c r="BK134" s="227">
        <f>ROUND(I134*H134,2)</f>
        <v>0</v>
      </c>
      <c r="BL134" s="20" t="s">
        <v>294</v>
      </c>
      <c r="BM134" s="226" t="s">
        <v>1482</v>
      </c>
    </row>
    <row r="135" s="2" customFormat="1">
      <c r="A135" s="41"/>
      <c r="B135" s="42"/>
      <c r="C135" s="43"/>
      <c r="D135" s="228" t="s">
        <v>183</v>
      </c>
      <c r="E135" s="43"/>
      <c r="F135" s="229" t="s">
        <v>1483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183</v>
      </c>
      <c r="AU135" s="20" t="s">
        <v>88</v>
      </c>
    </row>
    <row r="136" s="2" customFormat="1">
      <c r="A136" s="41"/>
      <c r="B136" s="42"/>
      <c r="C136" s="43"/>
      <c r="D136" s="233" t="s">
        <v>185</v>
      </c>
      <c r="E136" s="43"/>
      <c r="F136" s="234" t="s">
        <v>1484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185</v>
      </c>
      <c r="AU136" s="20" t="s">
        <v>88</v>
      </c>
    </row>
    <row r="137" s="2" customFormat="1" ht="16.5" customHeight="1">
      <c r="A137" s="41"/>
      <c r="B137" s="42"/>
      <c r="C137" s="215" t="s">
        <v>280</v>
      </c>
      <c r="D137" s="215" t="s">
        <v>176</v>
      </c>
      <c r="E137" s="216" t="s">
        <v>1485</v>
      </c>
      <c r="F137" s="217" t="s">
        <v>1486</v>
      </c>
      <c r="G137" s="218" t="s">
        <v>1487</v>
      </c>
      <c r="H137" s="219">
        <v>35</v>
      </c>
      <c r="I137" s="220"/>
      <c r="J137" s="221">
        <f>ROUND(I137*H137,2)</f>
        <v>0</v>
      </c>
      <c r="K137" s="217" t="s">
        <v>19</v>
      </c>
      <c r="L137" s="47"/>
      <c r="M137" s="222" t="s">
        <v>19</v>
      </c>
      <c r="N137" s="223" t="s">
        <v>49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294</v>
      </c>
      <c r="AT137" s="226" t="s">
        <v>176</v>
      </c>
      <c r="AU137" s="226" t="s">
        <v>88</v>
      </c>
      <c r="AY137" s="20" t="s">
        <v>173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86</v>
      </c>
      <c r="BK137" s="227">
        <f>ROUND(I137*H137,2)</f>
        <v>0</v>
      </c>
      <c r="BL137" s="20" t="s">
        <v>294</v>
      </c>
      <c r="BM137" s="226" t="s">
        <v>1488</v>
      </c>
    </row>
    <row r="138" s="2" customFormat="1">
      <c r="A138" s="41"/>
      <c r="B138" s="42"/>
      <c r="C138" s="43"/>
      <c r="D138" s="228" t="s">
        <v>183</v>
      </c>
      <c r="E138" s="43"/>
      <c r="F138" s="229" t="s">
        <v>1486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183</v>
      </c>
      <c r="AU138" s="20" t="s">
        <v>88</v>
      </c>
    </row>
    <row r="139" s="2" customFormat="1" ht="16.5" customHeight="1">
      <c r="A139" s="41"/>
      <c r="B139" s="42"/>
      <c r="C139" s="215" t="s">
        <v>287</v>
      </c>
      <c r="D139" s="215" t="s">
        <v>176</v>
      </c>
      <c r="E139" s="216" t="s">
        <v>1489</v>
      </c>
      <c r="F139" s="217" t="s">
        <v>1490</v>
      </c>
      <c r="G139" s="218" t="s">
        <v>328</v>
      </c>
      <c r="H139" s="219">
        <v>5</v>
      </c>
      <c r="I139" s="220"/>
      <c r="J139" s="221">
        <f>ROUND(I139*H139,2)</f>
        <v>0</v>
      </c>
      <c r="K139" s="217" t="s">
        <v>180</v>
      </c>
      <c r="L139" s="47"/>
      <c r="M139" s="222" t="s">
        <v>19</v>
      </c>
      <c r="N139" s="223" t="s">
        <v>49</v>
      </c>
      <c r="O139" s="87"/>
      <c r="P139" s="224">
        <f>O139*H139</f>
        <v>0</v>
      </c>
      <c r="Q139" s="224">
        <v>0.00040000000000000002</v>
      </c>
      <c r="R139" s="224">
        <f>Q139*H139</f>
        <v>0.002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294</v>
      </c>
      <c r="AT139" s="226" t="s">
        <v>176</v>
      </c>
      <c r="AU139" s="226" t="s">
        <v>88</v>
      </c>
      <c r="AY139" s="20" t="s">
        <v>173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86</v>
      </c>
      <c r="BK139" s="227">
        <f>ROUND(I139*H139,2)</f>
        <v>0</v>
      </c>
      <c r="BL139" s="20" t="s">
        <v>294</v>
      </c>
      <c r="BM139" s="226" t="s">
        <v>1491</v>
      </c>
    </row>
    <row r="140" s="2" customFormat="1">
      <c r="A140" s="41"/>
      <c r="B140" s="42"/>
      <c r="C140" s="43"/>
      <c r="D140" s="228" t="s">
        <v>183</v>
      </c>
      <c r="E140" s="43"/>
      <c r="F140" s="229" t="s">
        <v>1492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183</v>
      </c>
      <c r="AU140" s="20" t="s">
        <v>88</v>
      </c>
    </row>
    <row r="141" s="2" customFormat="1">
      <c r="A141" s="41"/>
      <c r="B141" s="42"/>
      <c r="C141" s="43"/>
      <c r="D141" s="233" t="s">
        <v>185</v>
      </c>
      <c r="E141" s="43"/>
      <c r="F141" s="234" t="s">
        <v>1493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185</v>
      </c>
      <c r="AU141" s="20" t="s">
        <v>88</v>
      </c>
    </row>
    <row r="142" s="2" customFormat="1" ht="16.5" customHeight="1">
      <c r="A142" s="41"/>
      <c r="B142" s="42"/>
      <c r="C142" s="215" t="s">
        <v>294</v>
      </c>
      <c r="D142" s="215" t="s">
        <v>176</v>
      </c>
      <c r="E142" s="216" t="s">
        <v>1494</v>
      </c>
      <c r="F142" s="217" t="s">
        <v>1495</v>
      </c>
      <c r="G142" s="218" t="s">
        <v>328</v>
      </c>
      <c r="H142" s="219">
        <v>20</v>
      </c>
      <c r="I142" s="220"/>
      <c r="J142" s="221">
        <f>ROUND(I142*H142,2)</f>
        <v>0</v>
      </c>
      <c r="K142" s="217" t="s">
        <v>180</v>
      </c>
      <c r="L142" s="47"/>
      <c r="M142" s="222" t="s">
        <v>19</v>
      </c>
      <c r="N142" s="223" t="s">
        <v>49</v>
      </c>
      <c r="O142" s="87"/>
      <c r="P142" s="224">
        <f>O142*H142</f>
        <v>0</v>
      </c>
      <c r="Q142" s="224">
        <v>0.00042999999999999999</v>
      </c>
      <c r="R142" s="224">
        <f>Q142*H142</f>
        <v>0.0086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294</v>
      </c>
      <c r="AT142" s="226" t="s">
        <v>176</v>
      </c>
      <c r="AU142" s="226" t="s">
        <v>88</v>
      </c>
      <c r="AY142" s="20" t="s">
        <v>173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86</v>
      </c>
      <c r="BK142" s="227">
        <f>ROUND(I142*H142,2)</f>
        <v>0</v>
      </c>
      <c r="BL142" s="20" t="s">
        <v>294</v>
      </c>
      <c r="BM142" s="226" t="s">
        <v>1496</v>
      </c>
    </row>
    <row r="143" s="2" customFormat="1">
      <c r="A143" s="41"/>
      <c r="B143" s="42"/>
      <c r="C143" s="43"/>
      <c r="D143" s="228" t="s">
        <v>183</v>
      </c>
      <c r="E143" s="43"/>
      <c r="F143" s="229" t="s">
        <v>1497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183</v>
      </c>
      <c r="AU143" s="20" t="s">
        <v>88</v>
      </c>
    </row>
    <row r="144" s="2" customFormat="1">
      <c r="A144" s="41"/>
      <c r="B144" s="42"/>
      <c r="C144" s="43"/>
      <c r="D144" s="233" t="s">
        <v>185</v>
      </c>
      <c r="E144" s="43"/>
      <c r="F144" s="234" t="s">
        <v>1498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185</v>
      </c>
      <c r="AU144" s="20" t="s">
        <v>88</v>
      </c>
    </row>
    <row r="145" s="2" customFormat="1" ht="16.5" customHeight="1">
      <c r="A145" s="41"/>
      <c r="B145" s="42"/>
      <c r="C145" s="215" t="s">
        <v>301</v>
      </c>
      <c r="D145" s="215" t="s">
        <v>176</v>
      </c>
      <c r="E145" s="216" t="s">
        <v>1499</v>
      </c>
      <c r="F145" s="217" t="s">
        <v>1500</v>
      </c>
      <c r="G145" s="218" t="s">
        <v>328</v>
      </c>
      <c r="H145" s="219">
        <v>20</v>
      </c>
      <c r="I145" s="220"/>
      <c r="J145" s="221">
        <f>ROUND(I145*H145,2)</f>
        <v>0</v>
      </c>
      <c r="K145" s="217" t="s">
        <v>180</v>
      </c>
      <c r="L145" s="47"/>
      <c r="M145" s="222" t="s">
        <v>19</v>
      </c>
      <c r="N145" s="223" t="s">
        <v>49</v>
      </c>
      <c r="O145" s="87"/>
      <c r="P145" s="224">
        <f>O145*H145</f>
        <v>0</v>
      </c>
      <c r="Q145" s="224">
        <v>0.00050000000000000001</v>
      </c>
      <c r="R145" s="224">
        <f>Q145*H145</f>
        <v>0.01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294</v>
      </c>
      <c r="AT145" s="226" t="s">
        <v>176</v>
      </c>
      <c r="AU145" s="226" t="s">
        <v>88</v>
      </c>
      <c r="AY145" s="20" t="s">
        <v>173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86</v>
      </c>
      <c r="BK145" s="227">
        <f>ROUND(I145*H145,2)</f>
        <v>0</v>
      </c>
      <c r="BL145" s="20" t="s">
        <v>294</v>
      </c>
      <c r="BM145" s="226" t="s">
        <v>1501</v>
      </c>
    </row>
    <row r="146" s="2" customFormat="1">
      <c r="A146" s="41"/>
      <c r="B146" s="42"/>
      <c r="C146" s="43"/>
      <c r="D146" s="228" t="s">
        <v>183</v>
      </c>
      <c r="E146" s="43"/>
      <c r="F146" s="229" t="s">
        <v>1502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183</v>
      </c>
      <c r="AU146" s="20" t="s">
        <v>88</v>
      </c>
    </row>
    <row r="147" s="2" customFormat="1">
      <c r="A147" s="41"/>
      <c r="B147" s="42"/>
      <c r="C147" s="43"/>
      <c r="D147" s="233" t="s">
        <v>185</v>
      </c>
      <c r="E147" s="43"/>
      <c r="F147" s="234" t="s">
        <v>1503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185</v>
      </c>
      <c r="AU147" s="20" t="s">
        <v>88</v>
      </c>
    </row>
    <row r="148" s="2" customFormat="1" ht="16.5" customHeight="1">
      <c r="A148" s="41"/>
      <c r="B148" s="42"/>
      <c r="C148" s="215" t="s">
        <v>308</v>
      </c>
      <c r="D148" s="215" t="s">
        <v>176</v>
      </c>
      <c r="E148" s="216" t="s">
        <v>1504</v>
      </c>
      <c r="F148" s="217" t="s">
        <v>1505</v>
      </c>
      <c r="G148" s="218" t="s">
        <v>328</v>
      </c>
      <c r="H148" s="219">
        <v>3</v>
      </c>
      <c r="I148" s="220"/>
      <c r="J148" s="221">
        <f>ROUND(I148*H148,2)</f>
        <v>0</v>
      </c>
      <c r="K148" s="217" t="s">
        <v>180</v>
      </c>
      <c r="L148" s="47"/>
      <c r="M148" s="222" t="s">
        <v>19</v>
      </c>
      <c r="N148" s="223" t="s">
        <v>49</v>
      </c>
      <c r="O148" s="87"/>
      <c r="P148" s="224">
        <f>O148*H148</f>
        <v>0</v>
      </c>
      <c r="Q148" s="224">
        <v>0.00076000000000000004</v>
      </c>
      <c r="R148" s="224">
        <f>Q148*H148</f>
        <v>0.0022799999999999999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294</v>
      </c>
      <c r="AT148" s="226" t="s">
        <v>176</v>
      </c>
      <c r="AU148" s="226" t="s">
        <v>88</v>
      </c>
      <c r="AY148" s="20" t="s">
        <v>173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86</v>
      </c>
      <c r="BK148" s="227">
        <f>ROUND(I148*H148,2)</f>
        <v>0</v>
      </c>
      <c r="BL148" s="20" t="s">
        <v>294</v>
      </c>
      <c r="BM148" s="226" t="s">
        <v>1506</v>
      </c>
    </row>
    <row r="149" s="2" customFormat="1">
      <c r="A149" s="41"/>
      <c r="B149" s="42"/>
      <c r="C149" s="43"/>
      <c r="D149" s="228" t="s">
        <v>183</v>
      </c>
      <c r="E149" s="43"/>
      <c r="F149" s="229" t="s">
        <v>1507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183</v>
      </c>
      <c r="AU149" s="20" t="s">
        <v>88</v>
      </c>
    </row>
    <row r="150" s="2" customFormat="1">
      <c r="A150" s="41"/>
      <c r="B150" s="42"/>
      <c r="C150" s="43"/>
      <c r="D150" s="233" t="s">
        <v>185</v>
      </c>
      <c r="E150" s="43"/>
      <c r="F150" s="234" t="s">
        <v>1508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185</v>
      </c>
      <c r="AU150" s="20" t="s">
        <v>88</v>
      </c>
    </row>
    <row r="151" s="2" customFormat="1" ht="16.5" customHeight="1">
      <c r="A151" s="41"/>
      <c r="B151" s="42"/>
      <c r="C151" s="215" t="s">
        <v>316</v>
      </c>
      <c r="D151" s="215" t="s">
        <v>176</v>
      </c>
      <c r="E151" s="216" t="s">
        <v>1509</v>
      </c>
      <c r="F151" s="217" t="s">
        <v>1510</v>
      </c>
      <c r="G151" s="218" t="s">
        <v>328</v>
      </c>
      <c r="H151" s="219">
        <v>5</v>
      </c>
      <c r="I151" s="220"/>
      <c r="J151" s="221">
        <f>ROUND(I151*H151,2)</f>
        <v>0</v>
      </c>
      <c r="K151" s="217" t="s">
        <v>180</v>
      </c>
      <c r="L151" s="47"/>
      <c r="M151" s="222" t="s">
        <v>19</v>
      </c>
      <c r="N151" s="223" t="s">
        <v>49</v>
      </c>
      <c r="O151" s="87"/>
      <c r="P151" s="224">
        <f>O151*H151</f>
        <v>0</v>
      </c>
      <c r="Q151" s="224">
        <v>0.0015299999999999999</v>
      </c>
      <c r="R151" s="224">
        <f>Q151*H151</f>
        <v>0.0076499999999999997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294</v>
      </c>
      <c r="AT151" s="226" t="s">
        <v>176</v>
      </c>
      <c r="AU151" s="226" t="s">
        <v>88</v>
      </c>
      <c r="AY151" s="20" t="s">
        <v>173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86</v>
      </c>
      <c r="BK151" s="227">
        <f>ROUND(I151*H151,2)</f>
        <v>0</v>
      </c>
      <c r="BL151" s="20" t="s">
        <v>294</v>
      </c>
      <c r="BM151" s="226" t="s">
        <v>1511</v>
      </c>
    </row>
    <row r="152" s="2" customFormat="1">
      <c r="A152" s="41"/>
      <c r="B152" s="42"/>
      <c r="C152" s="43"/>
      <c r="D152" s="228" t="s">
        <v>183</v>
      </c>
      <c r="E152" s="43"/>
      <c r="F152" s="229" t="s">
        <v>1512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183</v>
      </c>
      <c r="AU152" s="20" t="s">
        <v>88</v>
      </c>
    </row>
    <row r="153" s="2" customFormat="1">
      <c r="A153" s="41"/>
      <c r="B153" s="42"/>
      <c r="C153" s="43"/>
      <c r="D153" s="233" t="s">
        <v>185</v>
      </c>
      <c r="E153" s="43"/>
      <c r="F153" s="234" t="s">
        <v>1513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185</v>
      </c>
      <c r="AU153" s="20" t="s">
        <v>88</v>
      </c>
    </row>
    <row r="154" s="2" customFormat="1" ht="16.5" customHeight="1">
      <c r="A154" s="41"/>
      <c r="B154" s="42"/>
      <c r="C154" s="215" t="s">
        <v>321</v>
      </c>
      <c r="D154" s="215" t="s">
        <v>176</v>
      </c>
      <c r="E154" s="216" t="s">
        <v>1514</v>
      </c>
      <c r="F154" s="217" t="s">
        <v>1515</v>
      </c>
      <c r="G154" s="218" t="s">
        <v>422</v>
      </c>
      <c r="H154" s="219">
        <v>4</v>
      </c>
      <c r="I154" s="220"/>
      <c r="J154" s="221">
        <f>ROUND(I154*H154,2)</f>
        <v>0</v>
      </c>
      <c r="K154" s="217" t="s">
        <v>180</v>
      </c>
      <c r="L154" s="47"/>
      <c r="M154" s="222" t="s">
        <v>19</v>
      </c>
      <c r="N154" s="223" t="s">
        <v>49</v>
      </c>
      <c r="O154" s="87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294</v>
      </c>
      <c r="AT154" s="226" t="s">
        <v>176</v>
      </c>
      <c r="AU154" s="226" t="s">
        <v>88</v>
      </c>
      <c r="AY154" s="20" t="s">
        <v>173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86</v>
      </c>
      <c r="BK154" s="227">
        <f>ROUND(I154*H154,2)</f>
        <v>0</v>
      </c>
      <c r="BL154" s="20" t="s">
        <v>294</v>
      </c>
      <c r="BM154" s="226" t="s">
        <v>1516</v>
      </c>
    </row>
    <row r="155" s="2" customFormat="1">
      <c r="A155" s="41"/>
      <c r="B155" s="42"/>
      <c r="C155" s="43"/>
      <c r="D155" s="228" t="s">
        <v>183</v>
      </c>
      <c r="E155" s="43"/>
      <c r="F155" s="229" t="s">
        <v>1517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183</v>
      </c>
      <c r="AU155" s="20" t="s">
        <v>88</v>
      </c>
    </row>
    <row r="156" s="2" customFormat="1">
      <c r="A156" s="41"/>
      <c r="B156" s="42"/>
      <c r="C156" s="43"/>
      <c r="D156" s="233" t="s">
        <v>185</v>
      </c>
      <c r="E156" s="43"/>
      <c r="F156" s="234" t="s">
        <v>1518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185</v>
      </c>
      <c r="AU156" s="20" t="s">
        <v>88</v>
      </c>
    </row>
    <row r="157" s="2" customFormat="1" ht="16.5" customHeight="1">
      <c r="A157" s="41"/>
      <c r="B157" s="42"/>
      <c r="C157" s="215" t="s">
        <v>7</v>
      </c>
      <c r="D157" s="215" t="s">
        <v>176</v>
      </c>
      <c r="E157" s="216" t="s">
        <v>1519</v>
      </c>
      <c r="F157" s="217" t="s">
        <v>1520</v>
      </c>
      <c r="G157" s="218" t="s">
        <v>422</v>
      </c>
      <c r="H157" s="219">
        <v>5</v>
      </c>
      <c r="I157" s="220"/>
      <c r="J157" s="221">
        <f>ROUND(I157*H157,2)</f>
        <v>0</v>
      </c>
      <c r="K157" s="217" t="s">
        <v>180</v>
      </c>
      <c r="L157" s="47"/>
      <c r="M157" s="222" t="s">
        <v>19</v>
      </c>
      <c r="N157" s="223" t="s">
        <v>49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294</v>
      </c>
      <c r="AT157" s="226" t="s">
        <v>176</v>
      </c>
      <c r="AU157" s="226" t="s">
        <v>88</v>
      </c>
      <c r="AY157" s="20" t="s">
        <v>173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86</v>
      </c>
      <c r="BK157" s="227">
        <f>ROUND(I157*H157,2)</f>
        <v>0</v>
      </c>
      <c r="BL157" s="20" t="s">
        <v>294</v>
      </c>
      <c r="BM157" s="226" t="s">
        <v>1521</v>
      </c>
    </row>
    <row r="158" s="2" customFormat="1">
      <c r="A158" s="41"/>
      <c r="B158" s="42"/>
      <c r="C158" s="43"/>
      <c r="D158" s="228" t="s">
        <v>183</v>
      </c>
      <c r="E158" s="43"/>
      <c r="F158" s="229" t="s">
        <v>1522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183</v>
      </c>
      <c r="AU158" s="20" t="s">
        <v>88</v>
      </c>
    </row>
    <row r="159" s="2" customFormat="1">
      <c r="A159" s="41"/>
      <c r="B159" s="42"/>
      <c r="C159" s="43"/>
      <c r="D159" s="233" t="s">
        <v>185</v>
      </c>
      <c r="E159" s="43"/>
      <c r="F159" s="234" t="s">
        <v>1523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185</v>
      </c>
      <c r="AU159" s="20" t="s">
        <v>88</v>
      </c>
    </row>
    <row r="160" s="2" customFormat="1" ht="16.5" customHeight="1">
      <c r="A160" s="41"/>
      <c r="B160" s="42"/>
      <c r="C160" s="215" t="s">
        <v>333</v>
      </c>
      <c r="D160" s="215" t="s">
        <v>176</v>
      </c>
      <c r="E160" s="216" t="s">
        <v>1524</v>
      </c>
      <c r="F160" s="217" t="s">
        <v>1525</v>
      </c>
      <c r="G160" s="218" t="s">
        <v>422</v>
      </c>
      <c r="H160" s="219">
        <v>1</v>
      </c>
      <c r="I160" s="220"/>
      <c r="J160" s="221">
        <f>ROUND(I160*H160,2)</f>
        <v>0</v>
      </c>
      <c r="K160" s="217" t="s">
        <v>180</v>
      </c>
      <c r="L160" s="47"/>
      <c r="M160" s="222" t="s">
        <v>19</v>
      </c>
      <c r="N160" s="223" t="s">
        <v>49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294</v>
      </c>
      <c r="AT160" s="226" t="s">
        <v>176</v>
      </c>
      <c r="AU160" s="226" t="s">
        <v>88</v>
      </c>
      <c r="AY160" s="20" t="s">
        <v>173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86</v>
      </c>
      <c r="BK160" s="227">
        <f>ROUND(I160*H160,2)</f>
        <v>0</v>
      </c>
      <c r="BL160" s="20" t="s">
        <v>294</v>
      </c>
      <c r="BM160" s="226" t="s">
        <v>1526</v>
      </c>
    </row>
    <row r="161" s="2" customFormat="1">
      <c r="A161" s="41"/>
      <c r="B161" s="42"/>
      <c r="C161" s="43"/>
      <c r="D161" s="228" t="s">
        <v>183</v>
      </c>
      <c r="E161" s="43"/>
      <c r="F161" s="229" t="s">
        <v>1527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183</v>
      </c>
      <c r="AU161" s="20" t="s">
        <v>88</v>
      </c>
    </row>
    <row r="162" s="2" customFormat="1">
      <c r="A162" s="41"/>
      <c r="B162" s="42"/>
      <c r="C162" s="43"/>
      <c r="D162" s="233" t="s">
        <v>185</v>
      </c>
      <c r="E162" s="43"/>
      <c r="F162" s="234" t="s">
        <v>1528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185</v>
      </c>
      <c r="AU162" s="20" t="s">
        <v>88</v>
      </c>
    </row>
    <row r="163" s="2" customFormat="1" ht="16.5" customHeight="1">
      <c r="A163" s="41"/>
      <c r="B163" s="42"/>
      <c r="C163" s="215" t="s">
        <v>344</v>
      </c>
      <c r="D163" s="215" t="s">
        <v>176</v>
      </c>
      <c r="E163" s="216" t="s">
        <v>1529</v>
      </c>
      <c r="F163" s="217" t="s">
        <v>1530</v>
      </c>
      <c r="G163" s="218" t="s">
        <v>422</v>
      </c>
      <c r="H163" s="219">
        <v>2</v>
      </c>
      <c r="I163" s="220"/>
      <c r="J163" s="221">
        <f>ROUND(I163*H163,2)</f>
        <v>0</v>
      </c>
      <c r="K163" s="217" t="s">
        <v>180</v>
      </c>
      <c r="L163" s="47"/>
      <c r="M163" s="222" t="s">
        <v>19</v>
      </c>
      <c r="N163" s="223" t="s">
        <v>49</v>
      </c>
      <c r="O163" s="87"/>
      <c r="P163" s="224">
        <f>O163*H163</f>
        <v>0</v>
      </c>
      <c r="Q163" s="224">
        <v>0.00056999999999999998</v>
      </c>
      <c r="R163" s="224">
        <f>Q163*H163</f>
        <v>0.00114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294</v>
      </c>
      <c r="AT163" s="226" t="s">
        <v>176</v>
      </c>
      <c r="AU163" s="226" t="s">
        <v>88</v>
      </c>
      <c r="AY163" s="20" t="s">
        <v>173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86</v>
      </c>
      <c r="BK163" s="227">
        <f>ROUND(I163*H163,2)</f>
        <v>0</v>
      </c>
      <c r="BL163" s="20" t="s">
        <v>294</v>
      </c>
      <c r="BM163" s="226" t="s">
        <v>1531</v>
      </c>
    </row>
    <row r="164" s="2" customFormat="1">
      <c r="A164" s="41"/>
      <c r="B164" s="42"/>
      <c r="C164" s="43"/>
      <c r="D164" s="228" t="s">
        <v>183</v>
      </c>
      <c r="E164" s="43"/>
      <c r="F164" s="229" t="s">
        <v>1532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183</v>
      </c>
      <c r="AU164" s="20" t="s">
        <v>88</v>
      </c>
    </row>
    <row r="165" s="2" customFormat="1">
      <c r="A165" s="41"/>
      <c r="B165" s="42"/>
      <c r="C165" s="43"/>
      <c r="D165" s="233" t="s">
        <v>185</v>
      </c>
      <c r="E165" s="43"/>
      <c r="F165" s="234" t="s">
        <v>1533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185</v>
      </c>
      <c r="AU165" s="20" t="s">
        <v>88</v>
      </c>
    </row>
    <row r="166" s="2" customFormat="1" ht="37.8" customHeight="1">
      <c r="A166" s="41"/>
      <c r="B166" s="42"/>
      <c r="C166" s="267" t="s">
        <v>351</v>
      </c>
      <c r="D166" s="267" t="s">
        <v>395</v>
      </c>
      <c r="E166" s="268" t="s">
        <v>1534</v>
      </c>
      <c r="F166" s="269" t="s">
        <v>1535</v>
      </c>
      <c r="G166" s="270" t="s">
        <v>324</v>
      </c>
      <c r="H166" s="271">
        <v>2</v>
      </c>
      <c r="I166" s="272"/>
      <c r="J166" s="273">
        <f>ROUND(I166*H166,2)</f>
        <v>0</v>
      </c>
      <c r="K166" s="269" t="s">
        <v>19</v>
      </c>
      <c r="L166" s="274"/>
      <c r="M166" s="275" t="s">
        <v>19</v>
      </c>
      <c r="N166" s="276" t="s">
        <v>49</v>
      </c>
      <c r="O166" s="87"/>
      <c r="P166" s="224">
        <f>O166*H166</f>
        <v>0</v>
      </c>
      <c r="Q166" s="224">
        <v>0</v>
      </c>
      <c r="R166" s="224">
        <f>Q166*H166</f>
        <v>0</v>
      </c>
      <c r="S166" s="224">
        <v>0</v>
      </c>
      <c r="T166" s="225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6" t="s">
        <v>398</v>
      </c>
      <c r="AT166" s="226" t="s">
        <v>395</v>
      </c>
      <c r="AU166" s="226" t="s">
        <v>88</v>
      </c>
      <c r="AY166" s="20" t="s">
        <v>173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20" t="s">
        <v>86</v>
      </c>
      <c r="BK166" s="227">
        <f>ROUND(I166*H166,2)</f>
        <v>0</v>
      </c>
      <c r="BL166" s="20" t="s">
        <v>294</v>
      </c>
      <c r="BM166" s="226" t="s">
        <v>1536</v>
      </c>
    </row>
    <row r="167" s="2" customFormat="1">
      <c r="A167" s="41"/>
      <c r="B167" s="42"/>
      <c r="C167" s="43"/>
      <c r="D167" s="228" t="s">
        <v>183</v>
      </c>
      <c r="E167" s="43"/>
      <c r="F167" s="229" t="s">
        <v>1535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183</v>
      </c>
      <c r="AU167" s="20" t="s">
        <v>88</v>
      </c>
    </row>
    <row r="168" s="2" customFormat="1" ht="16.5" customHeight="1">
      <c r="A168" s="41"/>
      <c r="B168" s="42"/>
      <c r="C168" s="215" t="s">
        <v>357</v>
      </c>
      <c r="D168" s="215" t="s">
        <v>176</v>
      </c>
      <c r="E168" s="216" t="s">
        <v>1537</v>
      </c>
      <c r="F168" s="217" t="s">
        <v>1538</v>
      </c>
      <c r="G168" s="218" t="s">
        <v>422</v>
      </c>
      <c r="H168" s="219">
        <v>2</v>
      </c>
      <c r="I168" s="220"/>
      <c r="J168" s="221">
        <f>ROUND(I168*H168,2)</f>
        <v>0</v>
      </c>
      <c r="K168" s="217" t="s">
        <v>180</v>
      </c>
      <c r="L168" s="47"/>
      <c r="M168" s="222" t="s">
        <v>19</v>
      </c>
      <c r="N168" s="223" t="s">
        <v>49</v>
      </c>
      <c r="O168" s="87"/>
      <c r="P168" s="224">
        <f>O168*H168</f>
        <v>0</v>
      </c>
      <c r="Q168" s="224">
        <v>2.0000000000000002E-05</v>
      </c>
      <c r="R168" s="224">
        <f>Q168*H168</f>
        <v>4.0000000000000003E-05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294</v>
      </c>
      <c r="AT168" s="226" t="s">
        <v>176</v>
      </c>
      <c r="AU168" s="226" t="s">
        <v>88</v>
      </c>
      <c r="AY168" s="20" t="s">
        <v>173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86</v>
      </c>
      <c r="BK168" s="227">
        <f>ROUND(I168*H168,2)</f>
        <v>0</v>
      </c>
      <c r="BL168" s="20" t="s">
        <v>294</v>
      </c>
      <c r="BM168" s="226" t="s">
        <v>1539</v>
      </c>
    </row>
    <row r="169" s="2" customFormat="1">
      <c r="A169" s="41"/>
      <c r="B169" s="42"/>
      <c r="C169" s="43"/>
      <c r="D169" s="228" t="s">
        <v>183</v>
      </c>
      <c r="E169" s="43"/>
      <c r="F169" s="229" t="s">
        <v>1540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183</v>
      </c>
      <c r="AU169" s="20" t="s">
        <v>88</v>
      </c>
    </row>
    <row r="170" s="2" customFormat="1">
      <c r="A170" s="41"/>
      <c r="B170" s="42"/>
      <c r="C170" s="43"/>
      <c r="D170" s="233" t="s">
        <v>185</v>
      </c>
      <c r="E170" s="43"/>
      <c r="F170" s="234" t="s">
        <v>1541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185</v>
      </c>
      <c r="AU170" s="20" t="s">
        <v>88</v>
      </c>
    </row>
    <row r="171" s="2" customFormat="1" ht="24.15" customHeight="1">
      <c r="A171" s="41"/>
      <c r="B171" s="42"/>
      <c r="C171" s="267" t="s">
        <v>363</v>
      </c>
      <c r="D171" s="267" t="s">
        <v>395</v>
      </c>
      <c r="E171" s="268" t="s">
        <v>1542</v>
      </c>
      <c r="F171" s="269" t="s">
        <v>1543</v>
      </c>
      <c r="G171" s="270" t="s">
        <v>1487</v>
      </c>
      <c r="H171" s="271">
        <v>1</v>
      </c>
      <c r="I171" s="272"/>
      <c r="J171" s="273">
        <f>ROUND(I171*H171,2)</f>
        <v>0</v>
      </c>
      <c r="K171" s="269" t="s">
        <v>19</v>
      </c>
      <c r="L171" s="274"/>
      <c r="M171" s="275" t="s">
        <v>19</v>
      </c>
      <c r="N171" s="276" t="s">
        <v>49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398</v>
      </c>
      <c r="AT171" s="226" t="s">
        <v>395</v>
      </c>
      <c r="AU171" s="226" t="s">
        <v>88</v>
      </c>
      <c r="AY171" s="20" t="s">
        <v>173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86</v>
      </c>
      <c r="BK171" s="227">
        <f>ROUND(I171*H171,2)</f>
        <v>0</v>
      </c>
      <c r="BL171" s="20" t="s">
        <v>294</v>
      </c>
      <c r="BM171" s="226" t="s">
        <v>1544</v>
      </c>
    </row>
    <row r="172" s="2" customFormat="1">
      <c r="A172" s="41"/>
      <c r="B172" s="42"/>
      <c r="C172" s="43"/>
      <c r="D172" s="228" t="s">
        <v>183</v>
      </c>
      <c r="E172" s="43"/>
      <c r="F172" s="229" t="s">
        <v>1543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183</v>
      </c>
      <c r="AU172" s="20" t="s">
        <v>88</v>
      </c>
    </row>
    <row r="173" s="2" customFormat="1" ht="24.15" customHeight="1">
      <c r="A173" s="41"/>
      <c r="B173" s="42"/>
      <c r="C173" s="267" t="s">
        <v>370</v>
      </c>
      <c r="D173" s="267" t="s">
        <v>395</v>
      </c>
      <c r="E173" s="268" t="s">
        <v>1545</v>
      </c>
      <c r="F173" s="269" t="s">
        <v>1546</v>
      </c>
      <c r="G173" s="270" t="s">
        <v>1487</v>
      </c>
      <c r="H173" s="271">
        <v>1</v>
      </c>
      <c r="I173" s="272"/>
      <c r="J173" s="273">
        <f>ROUND(I173*H173,2)</f>
        <v>0</v>
      </c>
      <c r="K173" s="269" t="s">
        <v>19</v>
      </c>
      <c r="L173" s="274"/>
      <c r="M173" s="275" t="s">
        <v>19</v>
      </c>
      <c r="N173" s="276" t="s">
        <v>49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398</v>
      </c>
      <c r="AT173" s="226" t="s">
        <v>395</v>
      </c>
      <c r="AU173" s="226" t="s">
        <v>88</v>
      </c>
      <c r="AY173" s="20" t="s">
        <v>173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86</v>
      </c>
      <c r="BK173" s="227">
        <f>ROUND(I173*H173,2)</f>
        <v>0</v>
      </c>
      <c r="BL173" s="20" t="s">
        <v>294</v>
      </c>
      <c r="BM173" s="226" t="s">
        <v>1547</v>
      </c>
    </row>
    <row r="174" s="2" customFormat="1">
      <c r="A174" s="41"/>
      <c r="B174" s="42"/>
      <c r="C174" s="43"/>
      <c r="D174" s="228" t="s">
        <v>183</v>
      </c>
      <c r="E174" s="43"/>
      <c r="F174" s="229" t="s">
        <v>1546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183</v>
      </c>
      <c r="AU174" s="20" t="s">
        <v>88</v>
      </c>
    </row>
    <row r="175" s="2" customFormat="1" ht="16.5" customHeight="1">
      <c r="A175" s="41"/>
      <c r="B175" s="42"/>
      <c r="C175" s="215" t="s">
        <v>378</v>
      </c>
      <c r="D175" s="215" t="s">
        <v>176</v>
      </c>
      <c r="E175" s="216" t="s">
        <v>1548</v>
      </c>
      <c r="F175" s="217" t="s">
        <v>1549</v>
      </c>
      <c r="G175" s="218" t="s">
        <v>328</v>
      </c>
      <c r="H175" s="219">
        <v>50</v>
      </c>
      <c r="I175" s="220"/>
      <c r="J175" s="221">
        <f>ROUND(I175*H175,2)</f>
        <v>0</v>
      </c>
      <c r="K175" s="217" t="s">
        <v>180</v>
      </c>
      <c r="L175" s="47"/>
      <c r="M175" s="222" t="s">
        <v>19</v>
      </c>
      <c r="N175" s="223" t="s">
        <v>49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294</v>
      </c>
      <c r="AT175" s="226" t="s">
        <v>176</v>
      </c>
      <c r="AU175" s="226" t="s">
        <v>88</v>
      </c>
      <c r="AY175" s="20" t="s">
        <v>173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86</v>
      </c>
      <c r="BK175" s="227">
        <f>ROUND(I175*H175,2)</f>
        <v>0</v>
      </c>
      <c r="BL175" s="20" t="s">
        <v>294</v>
      </c>
      <c r="BM175" s="226" t="s">
        <v>1550</v>
      </c>
    </row>
    <row r="176" s="2" customFormat="1">
      <c r="A176" s="41"/>
      <c r="B176" s="42"/>
      <c r="C176" s="43"/>
      <c r="D176" s="228" t="s">
        <v>183</v>
      </c>
      <c r="E176" s="43"/>
      <c r="F176" s="229" t="s">
        <v>1551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183</v>
      </c>
      <c r="AU176" s="20" t="s">
        <v>88</v>
      </c>
    </row>
    <row r="177" s="2" customFormat="1">
      <c r="A177" s="41"/>
      <c r="B177" s="42"/>
      <c r="C177" s="43"/>
      <c r="D177" s="233" t="s">
        <v>185</v>
      </c>
      <c r="E177" s="43"/>
      <c r="F177" s="234" t="s">
        <v>1552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185</v>
      </c>
      <c r="AU177" s="20" t="s">
        <v>88</v>
      </c>
    </row>
    <row r="178" s="2" customFormat="1" ht="24.15" customHeight="1">
      <c r="A178" s="41"/>
      <c r="B178" s="42"/>
      <c r="C178" s="215" t="s">
        <v>388</v>
      </c>
      <c r="D178" s="215" t="s">
        <v>176</v>
      </c>
      <c r="E178" s="216" t="s">
        <v>1553</v>
      </c>
      <c r="F178" s="217" t="s">
        <v>1554</v>
      </c>
      <c r="G178" s="218" t="s">
        <v>324</v>
      </c>
      <c r="H178" s="219">
        <v>2</v>
      </c>
      <c r="I178" s="220"/>
      <c r="J178" s="221">
        <f>ROUND(I178*H178,2)</f>
        <v>0</v>
      </c>
      <c r="K178" s="217" t="s">
        <v>19</v>
      </c>
      <c r="L178" s="47"/>
      <c r="M178" s="222" t="s">
        <v>19</v>
      </c>
      <c r="N178" s="223" t="s">
        <v>49</v>
      </c>
      <c r="O178" s="87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6" t="s">
        <v>294</v>
      </c>
      <c r="AT178" s="226" t="s">
        <v>176</v>
      </c>
      <c r="AU178" s="226" t="s">
        <v>88</v>
      </c>
      <c r="AY178" s="20" t="s">
        <v>173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20" t="s">
        <v>86</v>
      </c>
      <c r="BK178" s="227">
        <f>ROUND(I178*H178,2)</f>
        <v>0</v>
      </c>
      <c r="BL178" s="20" t="s">
        <v>294</v>
      </c>
      <c r="BM178" s="226" t="s">
        <v>1555</v>
      </c>
    </row>
    <row r="179" s="2" customFormat="1">
      <c r="A179" s="41"/>
      <c r="B179" s="42"/>
      <c r="C179" s="43"/>
      <c r="D179" s="228" t="s">
        <v>183</v>
      </c>
      <c r="E179" s="43"/>
      <c r="F179" s="229" t="s">
        <v>1554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183</v>
      </c>
      <c r="AU179" s="20" t="s">
        <v>88</v>
      </c>
    </row>
    <row r="180" s="2" customFormat="1" ht="16.5" customHeight="1">
      <c r="A180" s="41"/>
      <c r="B180" s="42"/>
      <c r="C180" s="215" t="s">
        <v>394</v>
      </c>
      <c r="D180" s="215" t="s">
        <v>176</v>
      </c>
      <c r="E180" s="216" t="s">
        <v>1556</v>
      </c>
      <c r="F180" s="217" t="s">
        <v>1557</v>
      </c>
      <c r="G180" s="218" t="s">
        <v>1558</v>
      </c>
      <c r="H180" s="219">
        <v>3</v>
      </c>
      <c r="I180" s="220"/>
      <c r="J180" s="221">
        <f>ROUND(I180*H180,2)</f>
        <v>0</v>
      </c>
      <c r="K180" s="217" t="s">
        <v>19</v>
      </c>
      <c r="L180" s="47"/>
      <c r="M180" s="222" t="s">
        <v>19</v>
      </c>
      <c r="N180" s="223" t="s">
        <v>49</v>
      </c>
      <c r="O180" s="87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294</v>
      </c>
      <c r="AT180" s="226" t="s">
        <v>176</v>
      </c>
      <c r="AU180" s="226" t="s">
        <v>88</v>
      </c>
      <c r="AY180" s="20" t="s">
        <v>173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86</v>
      </c>
      <c r="BK180" s="227">
        <f>ROUND(I180*H180,2)</f>
        <v>0</v>
      </c>
      <c r="BL180" s="20" t="s">
        <v>294</v>
      </c>
      <c r="BM180" s="226" t="s">
        <v>1559</v>
      </c>
    </row>
    <row r="181" s="2" customFormat="1">
      <c r="A181" s="41"/>
      <c r="B181" s="42"/>
      <c r="C181" s="43"/>
      <c r="D181" s="228" t="s">
        <v>183</v>
      </c>
      <c r="E181" s="43"/>
      <c r="F181" s="229" t="s">
        <v>1557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183</v>
      </c>
      <c r="AU181" s="20" t="s">
        <v>88</v>
      </c>
    </row>
    <row r="182" s="2" customFormat="1" ht="16.5" customHeight="1">
      <c r="A182" s="41"/>
      <c r="B182" s="42"/>
      <c r="C182" s="215" t="s">
        <v>401</v>
      </c>
      <c r="D182" s="215" t="s">
        <v>176</v>
      </c>
      <c r="E182" s="216" t="s">
        <v>1560</v>
      </c>
      <c r="F182" s="217" t="s">
        <v>1561</v>
      </c>
      <c r="G182" s="218" t="s">
        <v>1558</v>
      </c>
      <c r="H182" s="219">
        <v>6</v>
      </c>
      <c r="I182" s="220"/>
      <c r="J182" s="221">
        <f>ROUND(I182*H182,2)</f>
        <v>0</v>
      </c>
      <c r="K182" s="217" t="s">
        <v>19</v>
      </c>
      <c r="L182" s="47"/>
      <c r="M182" s="222" t="s">
        <v>19</v>
      </c>
      <c r="N182" s="223" t="s">
        <v>49</v>
      </c>
      <c r="O182" s="87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294</v>
      </c>
      <c r="AT182" s="226" t="s">
        <v>176</v>
      </c>
      <c r="AU182" s="226" t="s">
        <v>88</v>
      </c>
      <c r="AY182" s="20" t="s">
        <v>173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86</v>
      </c>
      <c r="BK182" s="227">
        <f>ROUND(I182*H182,2)</f>
        <v>0</v>
      </c>
      <c r="BL182" s="20" t="s">
        <v>294</v>
      </c>
      <c r="BM182" s="226" t="s">
        <v>1562</v>
      </c>
    </row>
    <row r="183" s="2" customFormat="1">
      <c r="A183" s="41"/>
      <c r="B183" s="42"/>
      <c r="C183" s="43"/>
      <c r="D183" s="228" t="s">
        <v>183</v>
      </c>
      <c r="E183" s="43"/>
      <c r="F183" s="229" t="s">
        <v>1561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183</v>
      </c>
      <c r="AU183" s="20" t="s">
        <v>88</v>
      </c>
    </row>
    <row r="184" s="2" customFormat="1" ht="16.5" customHeight="1">
      <c r="A184" s="41"/>
      <c r="B184" s="42"/>
      <c r="C184" s="215" t="s">
        <v>398</v>
      </c>
      <c r="D184" s="215" t="s">
        <v>176</v>
      </c>
      <c r="E184" s="216" t="s">
        <v>1563</v>
      </c>
      <c r="F184" s="217" t="s">
        <v>1564</v>
      </c>
      <c r="G184" s="218" t="s">
        <v>1487</v>
      </c>
      <c r="H184" s="219">
        <v>5</v>
      </c>
      <c r="I184" s="220"/>
      <c r="J184" s="221">
        <f>ROUND(I184*H184,2)</f>
        <v>0</v>
      </c>
      <c r="K184" s="217" t="s">
        <v>19</v>
      </c>
      <c r="L184" s="47"/>
      <c r="M184" s="222" t="s">
        <v>19</v>
      </c>
      <c r="N184" s="223" t="s">
        <v>49</v>
      </c>
      <c r="O184" s="87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6" t="s">
        <v>294</v>
      </c>
      <c r="AT184" s="226" t="s">
        <v>176</v>
      </c>
      <c r="AU184" s="226" t="s">
        <v>88</v>
      </c>
      <c r="AY184" s="20" t="s">
        <v>173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20" t="s">
        <v>86</v>
      </c>
      <c r="BK184" s="227">
        <f>ROUND(I184*H184,2)</f>
        <v>0</v>
      </c>
      <c r="BL184" s="20" t="s">
        <v>294</v>
      </c>
      <c r="BM184" s="226" t="s">
        <v>1565</v>
      </c>
    </row>
    <row r="185" s="2" customFormat="1">
      <c r="A185" s="41"/>
      <c r="B185" s="42"/>
      <c r="C185" s="43"/>
      <c r="D185" s="228" t="s">
        <v>183</v>
      </c>
      <c r="E185" s="43"/>
      <c r="F185" s="229" t="s">
        <v>1564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183</v>
      </c>
      <c r="AU185" s="20" t="s">
        <v>88</v>
      </c>
    </row>
    <row r="186" s="2" customFormat="1" ht="21.75" customHeight="1">
      <c r="A186" s="41"/>
      <c r="B186" s="42"/>
      <c r="C186" s="215" t="s">
        <v>410</v>
      </c>
      <c r="D186" s="215" t="s">
        <v>176</v>
      </c>
      <c r="E186" s="216" t="s">
        <v>1566</v>
      </c>
      <c r="F186" s="217" t="s">
        <v>1567</v>
      </c>
      <c r="G186" s="218" t="s">
        <v>413</v>
      </c>
      <c r="H186" s="277"/>
      <c r="I186" s="220"/>
      <c r="J186" s="221">
        <f>ROUND(I186*H186,2)</f>
        <v>0</v>
      </c>
      <c r="K186" s="217" t="s">
        <v>180</v>
      </c>
      <c r="L186" s="47"/>
      <c r="M186" s="222" t="s">
        <v>19</v>
      </c>
      <c r="N186" s="223" t="s">
        <v>49</v>
      </c>
      <c r="O186" s="87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6" t="s">
        <v>294</v>
      </c>
      <c r="AT186" s="226" t="s">
        <v>176</v>
      </c>
      <c r="AU186" s="226" t="s">
        <v>88</v>
      </c>
      <c r="AY186" s="20" t="s">
        <v>173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20" t="s">
        <v>86</v>
      </c>
      <c r="BK186" s="227">
        <f>ROUND(I186*H186,2)</f>
        <v>0</v>
      </c>
      <c r="BL186" s="20" t="s">
        <v>294</v>
      </c>
      <c r="BM186" s="226" t="s">
        <v>1568</v>
      </c>
    </row>
    <row r="187" s="2" customFormat="1">
      <c r="A187" s="41"/>
      <c r="B187" s="42"/>
      <c r="C187" s="43"/>
      <c r="D187" s="228" t="s">
        <v>183</v>
      </c>
      <c r="E187" s="43"/>
      <c r="F187" s="229" t="s">
        <v>1569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183</v>
      </c>
      <c r="AU187" s="20" t="s">
        <v>88</v>
      </c>
    </row>
    <row r="188" s="2" customFormat="1">
      <c r="A188" s="41"/>
      <c r="B188" s="42"/>
      <c r="C188" s="43"/>
      <c r="D188" s="233" t="s">
        <v>185</v>
      </c>
      <c r="E188" s="43"/>
      <c r="F188" s="234" t="s">
        <v>1570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185</v>
      </c>
      <c r="AU188" s="20" t="s">
        <v>88</v>
      </c>
    </row>
    <row r="189" s="12" customFormat="1" ht="22.8" customHeight="1">
      <c r="A189" s="12"/>
      <c r="B189" s="199"/>
      <c r="C189" s="200"/>
      <c r="D189" s="201" t="s">
        <v>77</v>
      </c>
      <c r="E189" s="213" t="s">
        <v>434</v>
      </c>
      <c r="F189" s="213" t="s">
        <v>435</v>
      </c>
      <c r="G189" s="200"/>
      <c r="H189" s="200"/>
      <c r="I189" s="203"/>
      <c r="J189" s="214">
        <f>BK189</f>
        <v>0</v>
      </c>
      <c r="K189" s="200"/>
      <c r="L189" s="205"/>
      <c r="M189" s="206"/>
      <c r="N189" s="207"/>
      <c r="O189" s="207"/>
      <c r="P189" s="208">
        <f>SUM(P190:P273)</f>
        <v>0</v>
      </c>
      <c r="Q189" s="207"/>
      <c r="R189" s="208">
        <f>SUM(R190:R273)</f>
        <v>0.18382999999999999</v>
      </c>
      <c r="S189" s="207"/>
      <c r="T189" s="209">
        <f>SUM(T190:T273)</f>
        <v>0.026759999999999999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0" t="s">
        <v>88</v>
      </c>
      <c r="AT189" s="211" t="s">
        <v>77</v>
      </c>
      <c r="AU189" s="211" t="s">
        <v>86</v>
      </c>
      <c r="AY189" s="210" t="s">
        <v>173</v>
      </c>
      <c r="BK189" s="212">
        <f>SUM(BK190:BK273)</f>
        <v>0</v>
      </c>
    </row>
    <row r="190" s="2" customFormat="1" ht="16.5" customHeight="1">
      <c r="A190" s="41"/>
      <c r="B190" s="42"/>
      <c r="C190" s="215" t="s">
        <v>419</v>
      </c>
      <c r="D190" s="215" t="s">
        <v>176</v>
      </c>
      <c r="E190" s="216" t="s">
        <v>437</v>
      </c>
      <c r="F190" s="217" t="s">
        <v>438</v>
      </c>
      <c r="G190" s="218" t="s">
        <v>422</v>
      </c>
      <c r="H190" s="219">
        <v>12</v>
      </c>
      <c r="I190" s="220"/>
      <c r="J190" s="221">
        <f>ROUND(I190*H190,2)</f>
        <v>0</v>
      </c>
      <c r="K190" s="217" t="s">
        <v>180</v>
      </c>
      <c r="L190" s="47"/>
      <c r="M190" s="222" t="s">
        <v>19</v>
      </c>
      <c r="N190" s="223" t="s">
        <v>49</v>
      </c>
      <c r="O190" s="87"/>
      <c r="P190" s="224">
        <f>O190*H190</f>
        <v>0</v>
      </c>
      <c r="Q190" s="224">
        <v>0.00010000000000000001</v>
      </c>
      <c r="R190" s="224">
        <f>Q190*H190</f>
        <v>0.0012000000000000001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294</v>
      </c>
      <c r="AT190" s="226" t="s">
        <v>176</v>
      </c>
      <c r="AU190" s="226" t="s">
        <v>88</v>
      </c>
      <c r="AY190" s="20" t="s">
        <v>173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86</v>
      </c>
      <c r="BK190" s="227">
        <f>ROUND(I190*H190,2)</f>
        <v>0</v>
      </c>
      <c r="BL190" s="20" t="s">
        <v>294</v>
      </c>
      <c r="BM190" s="226" t="s">
        <v>1571</v>
      </c>
    </row>
    <row r="191" s="2" customFormat="1">
      <c r="A191" s="41"/>
      <c r="B191" s="42"/>
      <c r="C191" s="43"/>
      <c r="D191" s="228" t="s">
        <v>183</v>
      </c>
      <c r="E191" s="43"/>
      <c r="F191" s="229" t="s">
        <v>440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183</v>
      </c>
      <c r="AU191" s="20" t="s">
        <v>88</v>
      </c>
    </row>
    <row r="192" s="2" customFormat="1">
      <c r="A192" s="41"/>
      <c r="B192" s="42"/>
      <c r="C192" s="43"/>
      <c r="D192" s="233" t="s">
        <v>185</v>
      </c>
      <c r="E192" s="43"/>
      <c r="F192" s="234" t="s">
        <v>441</v>
      </c>
      <c r="G192" s="43"/>
      <c r="H192" s="43"/>
      <c r="I192" s="230"/>
      <c r="J192" s="43"/>
      <c r="K192" s="43"/>
      <c r="L192" s="47"/>
      <c r="M192" s="231"/>
      <c r="N192" s="232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185</v>
      </c>
      <c r="AU192" s="20" t="s">
        <v>88</v>
      </c>
    </row>
    <row r="193" s="2" customFormat="1" ht="16.5" customHeight="1">
      <c r="A193" s="41"/>
      <c r="B193" s="42"/>
      <c r="C193" s="215" t="s">
        <v>428</v>
      </c>
      <c r="D193" s="215" t="s">
        <v>176</v>
      </c>
      <c r="E193" s="216" t="s">
        <v>1572</v>
      </c>
      <c r="F193" s="217" t="s">
        <v>1573</v>
      </c>
      <c r="G193" s="218" t="s">
        <v>453</v>
      </c>
      <c r="H193" s="219">
        <v>8</v>
      </c>
      <c r="I193" s="220"/>
      <c r="J193" s="221">
        <f>ROUND(I193*H193,2)</f>
        <v>0</v>
      </c>
      <c r="K193" s="217" t="s">
        <v>180</v>
      </c>
      <c r="L193" s="47"/>
      <c r="M193" s="222" t="s">
        <v>19</v>
      </c>
      <c r="N193" s="223" t="s">
        <v>49</v>
      </c>
      <c r="O193" s="87"/>
      <c r="P193" s="224">
        <f>O193*H193</f>
        <v>0</v>
      </c>
      <c r="Q193" s="224">
        <v>0.0033600000000000001</v>
      </c>
      <c r="R193" s="224">
        <f>Q193*H193</f>
        <v>0.026880000000000001</v>
      </c>
      <c r="S193" s="224">
        <v>0</v>
      </c>
      <c r="T193" s="225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6" t="s">
        <v>294</v>
      </c>
      <c r="AT193" s="226" t="s">
        <v>176</v>
      </c>
      <c r="AU193" s="226" t="s">
        <v>88</v>
      </c>
      <c r="AY193" s="20" t="s">
        <v>173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20" t="s">
        <v>86</v>
      </c>
      <c r="BK193" s="227">
        <f>ROUND(I193*H193,2)</f>
        <v>0</v>
      </c>
      <c r="BL193" s="20" t="s">
        <v>294</v>
      </c>
      <c r="BM193" s="226" t="s">
        <v>1574</v>
      </c>
    </row>
    <row r="194" s="2" customFormat="1">
      <c r="A194" s="41"/>
      <c r="B194" s="42"/>
      <c r="C194" s="43"/>
      <c r="D194" s="228" t="s">
        <v>183</v>
      </c>
      <c r="E194" s="43"/>
      <c r="F194" s="229" t="s">
        <v>1575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183</v>
      </c>
      <c r="AU194" s="20" t="s">
        <v>88</v>
      </c>
    </row>
    <row r="195" s="2" customFormat="1">
      <c r="A195" s="41"/>
      <c r="B195" s="42"/>
      <c r="C195" s="43"/>
      <c r="D195" s="233" t="s">
        <v>185</v>
      </c>
      <c r="E195" s="43"/>
      <c r="F195" s="234" t="s">
        <v>1576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185</v>
      </c>
      <c r="AU195" s="20" t="s">
        <v>88</v>
      </c>
    </row>
    <row r="196" s="2" customFormat="1" ht="16.5" customHeight="1">
      <c r="A196" s="41"/>
      <c r="B196" s="42"/>
      <c r="C196" s="215" t="s">
        <v>436</v>
      </c>
      <c r="D196" s="215" t="s">
        <v>176</v>
      </c>
      <c r="E196" s="216" t="s">
        <v>1577</v>
      </c>
      <c r="F196" s="217" t="s">
        <v>1578</v>
      </c>
      <c r="G196" s="218" t="s">
        <v>453</v>
      </c>
      <c r="H196" s="219">
        <v>16</v>
      </c>
      <c r="I196" s="220"/>
      <c r="J196" s="221">
        <f>ROUND(I196*H196,2)</f>
        <v>0</v>
      </c>
      <c r="K196" s="217" t="s">
        <v>180</v>
      </c>
      <c r="L196" s="47"/>
      <c r="M196" s="222" t="s">
        <v>19</v>
      </c>
      <c r="N196" s="223" t="s">
        <v>49</v>
      </c>
      <c r="O196" s="87"/>
      <c r="P196" s="224">
        <f>O196*H196</f>
        <v>0</v>
      </c>
      <c r="Q196" s="224">
        <v>0.0052599999999999999</v>
      </c>
      <c r="R196" s="224">
        <f>Q196*H196</f>
        <v>0.084159999999999999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294</v>
      </c>
      <c r="AT196" s="226" t="s">
        <v>176</v>
      </c>
      <c r="AU196" s="226" t="s">
        <v>88</v>
      </c>
      <c r="AY196" s="20" t="s">
        <v>173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86</v>
      </c>
      <c r="BK196" s="227">
        <f>ROUND(I196*H196,2)</f>
        <v>0</v>
      </c>
      <c r="BL196" s="20" t="s">
        <v>294</v>
      </c>
      <c r="BM196" s="226" t="s">
        <v>1579</v>
      </c>
    </row>
    <row r="197" s="2" customFormat="1">
      <c r="A197" s="41"/>
      <c r="B197" s="42"/>
      <c r="C197" s="43"/>
      <c r="D197" s="228" t="s">
        <v>183</v>
      </c>
      <c r="E197" s="43"/>
      <c r="F197" s="229" t="s">
        <v>1580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183</v>
      </c>
      <c r="AU197" s="20" t="s">
        <v>88</v>
      </c>
    </row>
    <row r="198" s="2" customFormat="1">
      <c r="A198" s="41"/>
      <c r="B198" s="42"/>
      <c r="C198" s="43"/>
      <c r="D198" s="233" t="s">
        <v>185</v>
      </c>
      <c r="E198" s="43"/>
      <c r="F198" s="234" t="s">
        <v>1581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185</v>
      </c>
      <c r="AU198" s="20" t="s">
        <v>88</v>
      </c>
    </row>
    <row r="199" s="2" customFormat="1" ht="16.5" customHeight="1">
      <c r="A199" s="41"/>
      <c r="B199" s="42"/>
      <c r="C199" s="215" t="s">
        <v>442</v>
      </c>
      <c r="D199" s="215" t="s">
        <v>176</v>
      </c>
      <c r="E199" s="216" t="s">
        <v>1582</v>
      </c>
      <c r="F199" s="217" t="s">
        <v>1583</v>
      </c>
      <c r="G199" s="218" t="s">
        <v>328</v>
      </c>
      <c r="H199" s="219">
        <v>40</v>
      </c>
      <c r="I199" s="220"/>
      <c r="J199" s="221">
        <f>ROUND(I199*H199,2)</f>
        <v>0</v>
      </c>
      <c r="K199" s="217" t="s">
        <v>180</v>
      </c>
      <c r="L199" s="47"/>
      <c r="M199" s="222" t="s">
        <v>19</v>
      </c>
      <c r="N199" s="223" t="s">
        <v>49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0.00027999999999999998</v>
      </c>
      <c r="T199" s="225">
        <f>S199*H199</f>
        <v>0.011199999999999998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294</v>
      </c>
      <c r="AT199" s="226" t="s">
        <v>176</v>
      </c>
      <c r="AU199" s="226" t="s">
        <v>88</v>
      </c>
      <c r="AY199" s="20" t="s">
        <v>173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86</v>
      </c>
      <c r="BK199" s="227">
        <f>ROUND(I199*H199,2)</f>
        <v>0</v>
      </c>
      <c r="BL199" s="20" t="s">
        <v>294</v>
      </c>
      <c r="BM199" s="226" t="s">
        <v>1584</v>
      </c>
    </row>
    <row r="200" s="2" customFormat="1">
      <c r="A200" s="41"/>
      <c r="B200" s="42"/>
      <c r="C200" s="43"/>
      <c r="D200" s="228" t="s">
        <v>183</v>
      </c>
      <c r="E200" s="43"/>
      <c r="F200" s="229" t="s">
        <v>1585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183</v>
      </c>
      <c r="AU200" s="20" t="s">
        <v>88</v>
      </c>
    </row>
    <row r="201" s="2" customFormat="1">
      <c r="A201" s="41"/>
      <c r="B201" s="42"/>
      <c r="C201" s="43"/>
      <c r="D201" s="233" t="s">
        <v>185</v>
      </c>
      <c r="E201" s="43"/>
      <c r="F201" s="234" t="s">
        <v>1586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185</v>
      </c>
      <c r="AU201" s="20" t="s">
        <v>88</v>
      </c>
    </row>
    <row r="202" s="2" customFormat="1" ht="16.5" customHeight="1">
      <c r="A202" s="41"/>
      <c r="B202" s="42"/>
      <c r="C202" s="215" t="s">
        <v>450</v>
      </c>
      <c r="D202" s="215" t="s">
        <v>176</v>
      </c>
      <c r="E202" s="216" t="s">
        <v>1587</v>
      </c>
      <c r="F202" s="217" t="s">
        <v>1588</v>
      </c>
      <c r="G202" s="218" t="s">
        <v>422</v>
      </c>
      <c r="H202" s="219">
        <v>12</v>
      </c>
      <c r="I202" s="220"/>
      <c r="J202" s="221">
        <f>ROUND(I202*H202,2)</f>
        <v>0</v>
      </c>
      <c r="K202" s="217" t="s">
        <v>180</v>
      </c>
      <c r="L202" s="47"/>
      <c r="M202" s="222" t="s">
        <v>19</v>
      </c>
      <c r="N202" s="223" t="s">
        <v>49</v>
      </c>
      <c r="O202" s="87"/>
      <c r="P202" s="224">
        <f>O202*H202</f>
        <v>0</v>
      </c>
      <c r="Q202" s="224">
        <v>0</v>
      </c>
      <c r="R202" s="224">
        <f>Q202*H202</f>
        <v>0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294</v>
      </c>
      <c r="AT202" s="226" t="s">
        <v>176</v>
      </c>
      <c r="AU202" s="226" t="s">
        <v>88</v>
      </c>
      <c r="AY202" s="20" t="s">
        <v>173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86</v>
      </c>
      <c r="BK202" s="227">
        <f>ROUND(I202*H202,2)</f>
        <v>0</v>
      </c>
      <c r="BL202" s="20" t="s">
        <v>294</v>
      </c>
      <c r="BM202" s="226" t="s">
        <v>1589</v>
      </c>
    </row>
    <row r="203" s="2" customFormat="1">
      <c r="A203" s="41"/>
      <c r="B203" s="42"/>
      <c r="C203" s="43"/>
      <c r="D203" s="228" t="s">
        <v>183</v>
      </c>
      <c r="E203" s="43"/>
      <c r="F203" s="229" t="s">
        <v>1590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183</v>
      </c>
      <c r="AU203" s="20" t="s">
        <v>88</v>
      </c>
    </row>
    <row r="204" s="2" customFormat="1">
      <c r="A204" s="41"/>
      <c r="B204" s="42"/>
      <c r="C204" s="43"/>
      <c r="D204" s="233" t="s">
        <v>185</v>
      </c>
      <c r="E204" s="43"/>
      <c r="F204" s="234" t="s">
        <v>1591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185</v>
      </c>
      <c r="AU204" s="20" t="s">
        <v>88</v>
      </c>
    </row>
    <row r="205" s="2" customFormat="1" ht="16.5" customHeight="1">
      <c r="A205" s="41"/>
      <c r="B205" s="42"/>
      <c r="C205" s="215" t="s">
        <v>457</v>
      </c>
      <c r="D205" s="215" t="s">
        <v>176</v>
      </c>
      <c r="E205" s="216" t="s">
        <v>1592</v>
      </c>
      <c r="F205" s="217" t="s">
        <v>1593</v>
      </c>
      <c r="G205" s="218" t="s">
        <v>328</v>
      </c>
      <c r="H205" s="219">
        <v>10</v>
      </c>
      <c r="I205" s="220"/>
      <c r="J205" s="221">
        <f>ROUND(I205*H205,2)</f>
        <v>0</v>
      </c>
      <c r="K205" s="217" t="s">
        <v>180</v>
      </c>
      <c r="L205" s="47"/>
      <c r="M205" s="222" t="s">
        <v>19</v>
      </c>
      <c r="N205" s="223" t="s">
        <v>49</v>
      </c>
      <c r="O205" s="87"/>
      <c r="P205" s="224">
        <f>O205*H205</f>
        <v>0</v>
      </c>
      <c r="Q205" s="224">
        <v>3.0000000000000001E-05</v>
      </c>
      <c r="R205" s="224">
        <f>Q205*H205</f>
        <v>0.00030000000000000003</v>
      </c>
      <c r="S205" s="224">
        <v>0</v>
      </c>
      <c r="T205" s="225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6" t="s">
        <v>294</v>
      </c>
      <c r="AT205" s="226" t="s">
        <v>176</v>
      </c>
      <c r="AU205" s="226" t="s">
        <v>88</v>
      </c>
      <c r="AY205" s="20" t="s">
        <v>173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20" t="s">
        <v>86</v>
      </c>
      <c r="BK205" s="227">
        <f>ROUND(I205*H205,2)</f>
        <v>0</v>
      </c>
      <c r="BL205" s="20" t="s">
        <v>294</v>
      </c>
      <c r="BM205" s="226" t="s">
        <v>1594</v>
      </c>
    </row>
    <row r="206" s="2" customFormat="1">
      <c r="A206" s="41"/>
      <c r="B206" s="42"/>
      <c r="C206" s="43"/>
      <c r="D206" s="228" t="s">
        <v>183</v>
      </c>
      <c r="E206" s="43"/>
      <c r="F206" s="229" t="s">
        <v>1595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183</v>
      </c>
      <c r="AU206" s="20" t="s">
        <v>88</v>
      </c>
    </row>
    <row r="207" s="2" customFormat="1">
      <c r="A207" s="41"/>
      <c r="B207" s="42"/>
      <c r="C207" s="43"/>
      <c r="D207" s="233" t="s">
        <v>185</v>
      </c>
      <c r="E207" s="43"/>
      <c r="F207" s="234" t="s">
        <v>1596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185</v>
      </c>
      <c r="AU207" s="20" t="s">
        <v>88</v>
      </c>
    </row>
    <row r="208" s="2" customFormat="1" ht="16.5" customHeight="1">
      <c r="A208" s="41"/>
      <c r="B208" s="42"/>
      <c r="C208" s="215" t="s">
        <v>461</v>
      </c>
      <c r="D208" s="215" t="s">
        <v>176</v>
      </c>
      <c r="E208" s="216" t="s">
        <v>1597</v>
      </c>
      <c r="F208" s="217" t="s">
        <v>1598</v>
      </c>
      <c r="G208" s="218" t="s">
        <v>328</v>
      </c>
      <c r="H208" s="219">
        <v>65</v>
      </c>
      <c r="I208" s="220"/>
      <c r="J208" s="221">
        <f>ROUND(I208*H208,2)</f>
        <v>0</v>
      </c>
      <c r="K208" s="217" t="s">
        <v>180</v>
      </c>
      <c r="L208" s="47"/>
      <c r="M208" s="222" t="s">
        <v>19</v>
      </c>
      <c r="N208" s="223" t="s">
        <v>49</v>
      </c>
      <c r="O208" s="87"/>
      <c r="P208" s="224">
        <f>O208*H208</f>
        <v>0</v>
      </c>
      <c r="Q208" s="224">
        <v>0.00025999999999999998</v>
      </c>
      <c r="R208" s="224">
        <f>Q208*H208</f>
        <v>0.016899999999999998</v>
      </c>
      <c r="S208" s="224">
        <v>0</v>
      </c>
      <c r="T208" s="225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6" t="s">
        <v>294</v>
      </c>
      <c r="AT208" s="226" t="s">
        <v>176</v>
      </c>
      <c r="AU208" s="226" t="s">
        <v>88</v>
      </c>
      <c r="AY208" s="20" t="s">
        <v>173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20" t="s">
        <v>86</v>
      </c>
      <c r="BK208" s="227">
        <f>ROUND(I208*H208,2)</f>
        <v>0</v>
      </c>
      <c r="BL208" s="20" t="s">
        <v>294</v>
      </c>
      <c r="BM208" s="226" t="s">
        <v>1599</v>
      </c>
    </row>
    <row r="209" s="2" customFormat="1">
      <c r="A209" s="41"/>
      <c r="B209" s="42"/>
      <c r="C209" s="43"/>
      <c r="D209" s="228" t="s">
        <v>183</v>
      </c>
      <c r="E209" s="43"/>
      <c r="F209" s="229" t="s">
        <v>1600</v>
      </c>
      <c r="G209" s="43"/>
      <c r="H209" s="43"/>
      <c r="I209" s="230"/>
      <c r="J209" s="43"/>
      <c r="K209" s="43"/>
      <c r="L209" s="47"/>
      <c r="M209" s="231"/>
      <c r="N209" s="232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183</v>
      </c>
      <c r="AU209" s="20" t="s">
        <v>88</v>
      </c>
    </row>
    <row r="210" s="2" customFormat="1">
      <c r="A210" s="41"/>
      <c r="B210" s="42"/>
      <c r="C210" s="43"/>
      <c r="D210" s="233" t="s">
        <v>185</v>
      </c>
      <c r="E210" s="43"/>
      <c r="F210" s="234" t="s">
        <v>1601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185</v>
      </c>
      <c r="AU210" s="20" t="s">
        <v>88</v>
      </c>
    </row>
    <row r="211" s="2" customFormat="1" ht="37.8" customHeight="1">
      <c r="A211" s="41"/>
      <c r="B211" s="42"/>
      <c r="C211" s="267" t="s">
        <v>467</v>
      </c>
      <c r="D211" s="267" t="s">
        <v>395</v>
      </c>
      <c r="E211" s="268" t="s">
        <v>1602</v>
      </c>
      <c r="F211" s="269" t="s">
        <v>1603</v>
      </c>
      <c r="G211" s="270" t="s">
        <v>328</v>
      </c>
      <c r="H211" s="271">
        <v>68.25</v>
      </c>
      <c r="I211" s="272"/>
      <c r="J211" s="273">
        <f>ROUND(I211*H211,2)</f>
        <v>0</v>
      </c>
      <c r="K211" s="269" t="s">
        <v>19</v>
      </c>
      <c r="L211" s="274"/>
      <c r="M211" s="275" t="s">
        <v>19</v>
      </c>
      <c r="N211" s="276" t="s">
        <v>49</v>
      </c>
      <c r="O211" s="87"/>
      <c r="P211" s="224">
        <f>O211*H211</f>
        <v>0</v>
      </c>
      <c r="Q211" s="224">
        <v>0</v>
      </c>
      <c r="R211" s="224">
        <f>Q211*H211</f>
        <v>0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398</v>
      </c>
      <c r="AT211" s="226" t="s">
        <v>395</v>
      </c>
      <c r="AU211" s="226" t="s">
        <v>88</v>
      </c>
      <c r="AY211" s="20" t="s">
        <v>173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86</v>
      </c>
      <c r="BK211" s="227">
        <f>ROUND(I211*H211,2)</f>
        <v>0</v>
      </c>
      <c r="BL211" s="20" t="s">
        <v>294</v>
      </c>
      <c r="BM211" s="226" t="s">
        <v>1604</v>
      </c>
    </row>
    <row r="212" s="2" customFormat="1">
      <c r="A212" s="41"/>
      <c r="B212" s="42"/>
      <c r="C212" s="43"/>
      <c r="D212" s="228" t="s">
        <v>183</v>
      </c>
      <c r="E212" s="43"/>
      <c r="F212" s="229" t="s">
        <v>1603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183</v>
      </c>
      <c r="AU212" s="20" t="s">
        <v>88</v>
      </c>
    </row>
    <row r="213" s="14" customFormat="1">
      <c r="A213" s="14"/>
      <c r="B213" s="245"/>
      <c r="C213" s="246"/>
      <c r="D213" s="228" t="s">
        <v>187</v>
      </c>
      <c r="E213" s="246"/>
      <c r="F213" s="248" t="s">
        <v>1605</v>
      </c>
      <c r="G213" s="246"/>
      <c r="H213" s="249">
        <v>68.25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5" t="s">
        <v>187</v>
      </c>
      <c r="AU213" s="255" t="s">
        <v>88</v>
      </c>
      <c r="AV213" s="14" t="s">
        <v>88</v>
      </c>
      <c r="AW213" s="14" t="s">
        <v>4</v>
      </c>
      <c r="AX213" s="14" t="s">
        <v>86</v>
      </c>
      <c r="AY213" s="255" t="s">
        <v>173</v>
      </c>
    </row>
    <row r="214" s="2" customFormat="1" ht="16.5" customHeight="1">
      <c r="A214" s="41"/>
      <c r="B214" s="42"/>
      <c r="C214" s="215" t="s">
        <v>471</v>
      </c>
      <c r="D214" s="215" t="s">
        <v>176</v>
      </c>
      <c r="E214" s="216" t="s">
        <v>1606</v>
      </c>
      <c r="F214" s="217" t="s">
        <v>1607</v>
      </c>
      <c r="G214" s="218" t="s">
        <v>328</v>
      </c>
      <c r="H214" s="219">
        <v>65</v>
      </c>
      <c r="I214" s="220"/>
      <c r="J214" s="221">
        <f>ROUND(I214*H214,2)</f>
        <v>0</v>
      </c>
      <c r="K214" s="217" t="s">
        <v>180</v>
      </c>
      <c r="L214" s="47"/>
      <c r="M214" s="222" t="s">
        <v>19</v>
      </c>
      <c r="N214" s="223" t="s">
        <v>49</v>
      </c>
      <c r="O214" s="87"/>
      <c r="P214" s="224">
        <f>O214*H214</f>
        <v>0</v>
      </c>
      <c r="Q214" s="224">
        <v>0.00032000000000000003</v>
      </c>
      <c r="R214" s="224">
        <f>Q214*H214</f>
        <v>0.020800000000000003</v>
      </c>
      <c r="S214" s="224">
        <v>0</v>
      </c>
      <c r="T214" s="225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26" t="s">
        <v>294</v>
      </c>
      <c r="AT214" s="226" t="s">
        <v>176</v>
      </c>
      <c r="AU214" s="226" t="s">
        <v>88</v>
      </c>
      <c r="AY214" s="20" t="s">
        <v>173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20" t="s">
        <v>86</v>
      </c>
      <c r="BK214" s="227">
        <f>ROUND(I214*H214,2)</f>
        <v>0</v>
      </c>
      <c r="BL214" s="20" t="s">
        <v>294</v>
      </c>
      <c r="BM214" s="226" t="s">
        <v>1608</v>
      </c>
    </row>
    <row r="215" s="2" customFormat="1">
      <c r="A215" s="41"/>
      <c r="B215" s="42"/>
      <c r="C215" s="43"/>
      <c r="D215" s="228" t="s">
        <v>183</v>
      </c>
      <c r="E215" s="43"/>
      <c r="F215" s="229" t="s">
        <v>1609</v>
      </c>
      <c r="G215" s="43"/>
      <c r="H215" s="43"/>
      <c r="I215" s="230"/>
      <c r="J215" s="43"/>
      <c r="K215" s="43"/>
      <c r="L215" s="47"/>
      <c r="M215" s="231"/>
      <c r="N215" s="232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183</v>
      </c>
      <c r="AU215" s="20" t="s">
        <v>88</v>
      </c>
    </row>
    <row r="216" s="2" customFormat="1">
      <c r="A216" s="41"/>
      <c r="B216" s="42"/>
      <c r="C216" s="43"/>
      <c r="D216" s="233" t="s">
        <v>185</v>
      </c>
      <c r="E216" s="43"/>
      <c r="F216" s="234" t="s">
        <v>1610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185</v>
      </c>
      <c r="AU216" s="20" t="s">
        <v>88</v>
      </c>
    </row>
    <row r="217" s="2" customFormat="1" ht="37.8" customHeight="1">
      <c r="A217" s="41"/>
      <c r="B217" s="42"/>
      <c r="C217" s="267" t="s">
        <v>475</v>
      </c>
      <c r="D217" s="267" t="s">
        <v>395</v>
      </c>
      <c r="E217" s="268" t="s">
        <v>1611</v>
      </c>
      <c r="F217" s="269" t="s">
        <v>1612</v>
      </c>
      <c r="G217" s="270" t="s">
        <v>328</v>
      </c>
      <c r="H217" s="271">
        <v>68.25</v>
      </c>
      <c r="I217" s="272"/>
      <c r="J217" s="273">
        <f>ROUND(I217*H217,2)</f>
        <v>0</v>
      </c>
      <c r="K217" s="269" t="s">
        <v>19</v>
      </c>
      <c r="L217" s="274"/>
      <c r="M217" s="275" t="s">
        <v>19</v>
      </c>
      <c r="N217" s="276" t="s">
        <v>49</v>
      </c>
      <c r="O217" s="87"/>
      <c r="P217" s="224">
        <f>O217*H217</f>
        <v>0</v>
      </c>
      <c r="Q217" s="224">
        <v>0</v>
      </c>
      <c r="R217" s="224">
        <f>Q217*H217</f>
        <v>0</v>
      </c>
      <c r="S217" s="224">
        <v>0</v>
      </c>
      <c r="T217" s="225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6" t="s">
        <v>398</v>
      </c>
      <c r="AT217" s="226" t="s">
        <v>395</v>
      </c>
      <c r="AU217" s="226" t="s">
        <v>88</v>
      </c>
      <c r="AY217" s="20" t="s">
        <v>173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20" t="s">
        <v>86</v>
      </c>
      <c r="BK217" s="227">
        <f>ROUND(I217*H217,2)</f>
        <v>0</v>
      </c>
      <c r="BL217" s="20" t="s">
        <v>294</v>
      </c>
      <c r="BM217" s="226" t="s">
        <v>1613</v>
      </c>
    </row>
    <row r="218" s="2" customFormat="1">
      <c r="A218" s="41"/>
      <c r="B218" s="42"/>
      <c r="C218" s="43"/>
      <c r="D218" s="228" t="s">
        <v>183</v>
      </c>
      <c r="E218" s="43"/>
      <c r="F218" s="229" t="s">
        <v>1612</v>
      </c>
      <c r="G218" s="43"/>
      <c r="H218" s="43"/>
      <c r="I218" s="230"/>
      <c r="J218" s="43"/>
      <c r="K218" s="43"/>
      <c r="L218" s="47"/>
      <c r="M218" s="231"/>
      <c r="N218" s="232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183</v>
      </c>
      <c r="AU218" s="20" t="s">
        <v>88</v>
      </c>
    </row>
    <row r="219" s="14" customFormat="1">
      <c r="A219" s="14"/>
      <c r="B219" s="245"/>
      <c r="C219" s="246"/>
      <c r="D219" s="228" t="s">
        <v>187</v>
      </c>
      <c r="E219" s="246"/>
      <c r="F219" s="248" t="s">
        <v>1605</v>
      </c>
      <c r="G219" s="246"/>
      <c r="H219" s="249">
        <v>68.25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5" t="s">
        <v>187</v>
      </c>
      <c r="AU219" s="255" t="s">
        <v>88</v>
      </c>
      <c r="AV219" s="14" t="s">
        <v>88</v>
      </c>
      <c r="AW219" s="14" t="s">
        <v>4</v>
      </c>
      <c r="AX219" s="14" t="s">
        <v>86</v>
      </c>
      <c r="AY219" s="255" t="s">
        <v>173</v>
      </c>
    </row>
    <row r="220" s="2" customFormat="1" ht="21.75" customHeight="1">
      <c r="A220" s="41"/>
      <c r="B220" s="42"/>
      <c r="C220" s="215" t="s">
        <v>479</v>
      </c>
      <c r="D220" s="215" t="s">
        <v>176</v>
      </c>
      <c r="E220" s="216" t="s">
        <v>1614</v>
      </c>
      <c r="F220" s="217" t="s">
        <v>1615</v>
      </c>
      <c r="G220" s="218" t="s">
        <v>328</v>
      </c>
      <c r="H220" s="219">
        <v>125</v>
      </c>
      <c r="I220" s="220"/>
      <c r="J220" s="221">
        <f>ROUND(I220*H220,2)</f>
        <v>0</v>
      </c>
      <c r="K220" s="217" t="s">
        <v>19</v>
      </c>
      <c r="L220" s="47"/>
      <c r="M220" s="222" t="s">
        <v>19</v>
      </c>
      <c r="N220" s="223" t="s">
        <v>49</v>
      </c>
      <c r="O220" s="87"/>
      <c r="P220" s="224">
        <f>O220*H220</f>
        <v>0</v>
      </c>
      <c r="Q220" s="224">
        <v>0.00020000000000000001</v>
      </c>
      <c r="R220" s="224">
        <f>Q220*H220</f>
        <v>0.025000000000000001</v>
      </c>
      <c r="S220" s="224">
        <v>0</v>
      </c>
      <c r="T220" s="225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6" t="s">
        <v>294</v>
      </c>
      <c r="AT220" s="226" t="s">
        <v>176</v>
      </c>
      <c r="AU220" s="226" t="s">
        <v>88</v>
      </c>
      <c r="AY220" s="20" t="s">
        <v>173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20" t="s">
        <v>86</v>
      </c>
      <c r="BK220" s="227">
        <f>ROUND(I220*H220,2)</f>
        <v>0</v>
      </c>
      <c r="BL220" s="20" t="s">
        <v>294</v>
      </c>
      <c r="BM220" s="226" t="s">
        <v>1616</v>
      </c>
    </row>
    <row r="221" s="2" customFormat="1">
      <c r="A221" s="41"/>
      <c r="B221" s="42"/>
      <c r="C221" s="43"/>
      <c r="D221" s="228" t="s">
        <v>183</v>
      </c>
      <c r="E221" s="43"/>
      <c r="F221" s="229" t="s">
        <v>1617</v>
      </c>
      <c r="G221" s="43"/>
      <c r="H221" s="43"/>
      <c r="I221" s="230"/>
      <c r="J221" s="43"/>
      <c r="K221" s="43"/>
      <c r="L221" s="47"/>
      <c r="M221" s="231"/>
      <c r="N221" s="232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183</v>
      </c>
      <c r="AU221" s="20" t="s">
        <v>88</v>
      </c>
    </row>
    <row r="222" s="2" customFormat="1">
      <c r="A222" s="41"/>
      <c r="B222" s="42"/>
      <c r="C222" s="43"/>
      <c r="D222" s="228" t="s">
        <v>1094</v>
      </c>
      <c r="E222" s="43"/>
      <c r="F222" s="289" t="s">
        <v>1618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1094</v>
      </c>
      <c r="AU222" s="20" t="s">
        <v>88</v>
      </c>
    </row>
    <row r="223" s="14" customFormat="1">
      <c r="A223" s="14"/>
      <c r="B223" s="245"/>
      <c r="C223" s="246"/>
      <c r="D223" s="228" t="s">
        <v>187</v>
      </c>
      <c r="E223" s="247" t="s">
        <v>19</v>
      </c>
      <c r="F223" s="248" t="s">
        <v>1619</v>
      </c>
      <c r="G223" s="246"/>
      <c r="H223" s="249">
        <v>125</v>
      </c>
      <c r="I223" s="250"/>
      <c r="J223" s="246"/>
      <c r="K223" s="246"/>
      <c r="L223" s="251"/>
      <c r="M223" s="252"/>
      <c r="N223" s="253"/>
      <c r="O223" s="253"/>
      <c r="P223" s="253"/>
      <c r="Q223" s="253"/>
      <c r="R223" s="253"/>
      <c r="S223" s="253"/>
      <c r="T223" s="25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5" t="s">
        <v>187</v>
      </c>
      <c r="AU223" s="255" t="s">
        <v>88</v>
      </c>
      <c r="AV223" s="14" t="s">
        <v>88</v>
      </c>
      <c r="AW223" s="14" t="s">
        <v>37</v>
      </c>
      <c r="AX223" s="14" t="s">
        <v>86</v>
      </c>
      <c r="AY223" s="255" t="s">
        <v>173</v>
      </c>
    </row>
    <row r="224" s="2" customFormat="1" ht="16.5" customHeight="1">
      <c r="A224" s="41"/>
      <c r="B224" s="42"/>
      <c r="C224" s="215" t="s">
        <v>485</v>
      </c>
      <c r="D224" s="215" t="s">
        <v>176</v>
      </c>
      <c r="E224" s="216" t="s">
        <v>1620</v>
      </c>
      <c r="F224" s="217" t="s">
        <v>1621</v>
      </c>
      <c r="G224" s="218" t="s">
        <v>328</v>
      </c>
      <c r="H224" s="219">
        <v>40</v>
      </c>
      <c r="I224" s="220"/>
      <c r="J224" s="221">
        <f>ROUND(I224*H224,2)</f>
        <v>0</v>
      </c>
      <c r="K224" s="217" t="s">
        <v>180</v>
      </c>
      <c r="L224" s="47"/>
      <c r="M224" s="222" t="s">
        <v>19</v>
      </c>
      <c r="N224" s="223" t="s">
        <v>49</v>
      </c>
      <c r="O224" s="87"/>
      <c r="P224" s="224">
        <f>O224*H224</f>
        <v>0</v>
      </c>
      <c r="Q224" s="224">
        <v>0</v>
      </c>
      <c r="R224" s="224">
        <f>Q224*H224</f>
        <v>0</v>
      </c>
      <c r="S224" s="224">
        <v>0.00023000000000000001</v>
      </c>
      <c r="T224" s="225">
        <f>S224*H224</f>
        <v>0.0091999999999999998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6" t="s">
        <v>294</v>
      </c>
      <c r="AT224" s="226" t="s">
        <v>176</v>
      </c>
      <c r="AU224" s="226" t="s">
        <v>88</v>
      </c>
      <c r="AY224" s="20" t="s">
        <v>173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20" t="s">
        <v>86</v>
      </c>
      <c r="BK224" s="227">
        <f>ROUND(I224*H224,2)</f>
        <v>0</v>
      </c>
      <c r="BL224" s="20" t="s">
        <v>294</v>
      </c>
      <c r="BM224" s="226" t="s">
        <v>1622</v>
      </c>
    </row>
    <row r="225" s="2" customFormat="1">
      <c r="A225" s="41"/>
      <c r="B225" s="42"/>
      <c r="C225" s="43"/>
      <c r="D225" s="228" t="s">
        <v>183</v>
      </c>
      <c r="E225" s="43"/>
      <c r="F225" s="229" t="s">
        <v>1623</v>
      </c>
      <c r="G225" s="43"/>
      <c r="H225" s="43"/>
      <c r="I225" s="230"/>
      <c r="J225" s="43"/>
      <c r="K225" s="43"/>
      <c r="L225" s="47"/>
      <c r="M225" s="231"/>
      <c r="N225" s="232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183</v>
      </c>
      <c r="AU225" s="20" t="s">
        <v>88</v>
      </c>
    </row>
    <row r="226" s="2" customFormat="1">
      <c r="A226" s="41"/>
      <c r="B226" s="42"/>
      <c r="C226" s="43"/>
      <c r="D226" s="233" t="s">
        <v>185</v>
      </c>
      <c r="E226" s="43"/>
      <c r="F226" s="234" t="s">
        <v>1624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185</v>
      </c>
      <c r="AU226" s="20" t="s">
        <v>88</v>
      </c>
    </row>
    <row r="227" s="2" customFormat="1" ht="16.5" customHeight="1">
      <c r="A227" s="41"/>
      <c r="B227" s="42"/>
      <c r="C227" s="215" t="s">
        <v>489</v>
      </c>
      <c r="D227" s="215" t="s">
        <v>176</v>
      </c>
      <c r="E227" s="216" t="s">
        <v>1625</v>
      </c>
      <c r="F227" s="217" t="s">
        <v>1626</v>
      </c>
      <c r="G227" s="218" t="s">
        <v>422</v>
      </c>
      <c r="H227" s="219">
        <v>22</v>
      </c>
      <c r="I227" s="220"/>
      <c r="J227" s="221">
        <f>ROUND(I227*H227,2)</f>
        <v>0</v>
      </c>
      <c r="K227" s="217" t="s">
        <v>180</v>
      </c>
      <c r="L227" s="47"/>
      <c r="M227" s="222" t="s">
        <v>19</v>
      </c>
      <c r="N227" s="223" t="s">
        <v>49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294</v>
      </c>
      <c r="AT227" s="226" t="s">
        <v>176</v>
      </c>
      <c r="AU227" s="226" t="s">
        <v>88</v>
      </c>
      <c r="AY227" s="20" t="s">
        <v>173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86</v>
      </c>
      <c r="BK227" s="227">
        <f>ROUND(I227*H227,2)</f>
        <v>0</v>
      </c>
      <c r="BL227" s="20" t="s">
        <v>294</v>
      </c>
      <c r="BM227" s="226" t="s">
        <v>1627</v>
      </c>
    </row>
    <row r="228" s="2" customFormat="1">
      <c r="A228" s="41"/>
      <c r="B228" s="42"/>
      <c r="C228" s="43"/>
      <c r="D228" s="228" t="s">
        <v>183</v>
      </c>
      <c r="E228" s="43"/>
      <c r="F228" s="229" t="s">
        <v>1628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183</v>
      </c>
      <c r="AU228" s="20" t="s">
        <v>88</v>
      </c>
    </row>
    <row r="229" s="2" customFormat="1">
      <c r="A229" s="41"/>
      <c r="B229" s="42"/>
      <c r="C229" s="43"/>
      <c r="D229" s="233" t="s">
        <v>185</v>
      </c>
      <c r="E229" s="43"/>
      <c r="F229" s="234" t="s">
        <v>1629</v>
      </c>
      <c r="G229" s="43"/>
      <c r="H229" s="43"/>
      <c r="I229" s="230"/>
      <c r="J229" s="43"/>
      <c r="K229" s="43"/>
      <c r="L229" s="47"/>
      <c r="M229" s="231"/>
      <c r="N229" s="232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185</v>
      </c>
      <c r="AU229" s="20" t="s">
        <v>88</v>
      </c>
    </row>
    <row r="230" s="2" customFormat="1" ht="16.5" customHeight="1">
      <c r="A230" s="41"/>
      <c r="B230" s="42"/>
      <c r="C230" s="215" t="s">
        <v>495</v>
      </c>
      <c r="D230" s="215" t="s">
        <v>176</v>
      </c>
      <c r="E230" s="216" t="s">
        <v>1630</v>
      </c>
      <c r="F230" s="217" t="s">
        <v>1631</v>
      </c>
      <c r="G230" s="218" t="s">
        <v>422</v>
      </c>
      <c r="H230" s="219">
        <v>3</v>
      </c>
      <c r="I230" s="220"/>
      <c r="J230" s="221">
        <f>ROUND(I230*H230,2)</f>
        <v>0</v>
      </c>
      <c r="K230" s="217" t="s">
        <v>180</v>
      </c>
      <c r="L230" s="47"/>
      <c r="M230" s="222" t="s">
        <v>19</v>
      </c>
      <c r="N230" s="223" t="s">
        <v>49</v>
      </c>
      <c r="O230" s="87"/>
      <c r="P230" s="224">
        <f>O230*H230</f>
        <v>0</v>
      </c>
      <c r="Q230" s="224">
        <v>0</v>
      </c>
      <c r="R230" s="224">
        <f>Q230*H230</f>
        <v>0</v>
      </c>
      <c r="S230" s="224">
        <v>0</v>
      </c>
      <c r="T230" s="225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26" t="s">
        <v>294</v>
      </c>
      <c r="AT230" s="226" t="s">
        <v>176</v>
      </c>
      <c r="AU230" s="226" t="s">
        <v>88</v>
      </c>
      <c r="AY230" s="20" t="s">
        <v>173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20" t="s">
        <v>86</v>
      </c>
      <c r="BK230" s="227">
        <f>ROUND(I230*H230,2)</f>
        <v>0</v>
      </c>
      <c r="BL230" s="20" t="s">
        <v>294</v>
      </c>
      <c r="BM230" s="226" t="s">
        <v>1632</v>
      </c>
    </row>
    <row r="231" s="2" customFormat="1">
      <c r="A231" s="41"/>
      <c r="B231" s="42"/>
      <c r="C231" s="43"/>
      <c r="D231" s="228" t="s">
        <v>183</v>
      </c>
      <c r="E231" s="43"/>
      <c r="F231" s="229" t="s">
        <v>1633</v>
      </c>
      <c r="G231" s="43"/>
      <c r="H231" s="43"/>
      <c r="I231" s="230"/>
      <c r="J231" s="43"/>
      <c r="K231" s="43"/>
      <c r="L231" s="47"/>
      <c r="M231" s="231"/>
      <c r="N231" s="232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183</v>
      </c>
      <c r="AU231" s="20" t="s">
        <v>88</v>
      </c>
    </row>
    <row r="232" s="2" customFormat="1">
      <c r="A232" s="41"/>
      <c r="B232" s="42"/>
      <c r="C232" s="43"/>
      <c r="D232" s="233" t="s">
        <v>185</v>
      </c>
      <c r="E232" s="43"/>
      <c r="F232" s="234" t="s">
        <v>1634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185</v>
      </c>
      <c r="AU232" s="20" t="s">
        <v>88</v>
      </c>
    </row>
    <row r="233" s="2" customFormat="1" ht="16.5" customHeight="1">
      <c r="A233" s="41"/>
      <c r="B233" s="42"/>
      <c r="C233" s="215" t="s">
        <v>499</v>
      </c>
      <c r="D233" s="215" t="s">
        <v>176</v>
      </c>
      <c r="E233" s="216" t="s">
        <v>1635</v>
      </c>
      <c r="F233" s="217" t="s">
        <v>1636</v>
      </c>
      <c r="G233" s="218" t="s">
        <v>422</v>
      </c>
      <c r="H233" s="219">
        <v>3</v>
      </c>
      <c r="I233" s="220"/>
      <c r="J233" s="221">
        <f>ROUND(I233*H233,2)</f>
        <v>0</v>
      </c>
      <c r="K233" s="217" t="s">
        <v>180</v>
      </c>
      <c r="L233" s="47"/>
      <c r="M233" s="222" t="s">
        <v>19</v>
      </c>
      <c r="N233" s="223" t="s">
        <v>49</v>
      </c>
      <c r="O233" s="87"/>
      <c r="P233" s="224">
        <f>O233*H233</f>
        <v>0</v>
      </c>
      <c r="Q233" s="224">
        <v>6.0000000000000002E-05</v>
      </c>
      <c r="R233" s="224">
        <f>Q233*H233</f>
        <v>0.00018000000000000001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294</v>
      </c>
      <c r="AT233" s="226" t="s">
        <v>176</v>
      </c>
      <c r="AU233" s="226" t="s">
        <v>88</v>
      </c>
      <c r="AY233" s="20" t="s">
        <v>173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86</v>
      </c>
      <c r="BK233" s="227">
        <f>ROUND(I233*H233,2)</f>
        <v>0</v>
      </c>
      <c r="BL233" s="20" t="s">
        <v>294</v>
      </c>
      <c r="BM233" s="226" t="s">
        <v>1637</v>
      </c>
    </row>
    <row r="234" s="2" customFormat="1">
      <c r="A234" s="41"/>
      <c r="B234" s="42"/>
      <c r="C234" s="43"/>
      <c r="D234" s="228" t="s">
        <v>183</v>
      </c>
      <c r="E234" s="43"/>
      <c r="F234" s="229" t="s">
        <v>1638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183</v>
      </c>
      <c r="AU234" s="20" t="s">
        <v>88</v>
      </c>
    </row>
    <row r="235" s="2" customFormat="1">
      <c r="A235" s="41"/>
      <c r="B235" s="42"/>
      <c r="C235" s="43"/>
      <c r="D235" s="233" t="s">
        <v>185</v>
      </c>
      <c r="E235" s="43"/>
      <c r="F235" s="234" t="s">
        <v>1639</v>
      </c>
      <c r="G235" s="43"/>
      <c r="H235" s="43"/>
      <c r="I235" s="230"/>
      <c r="J235" s="43"/>
      <c r="K235" s="43"/>
      <c r="L235" s="47"/>
      <c r="M235" s="231"/>
      <c r="N235" s="232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185</v>
      </c>
      <c r="AU235" s="20" t="s">
        <v>88</v>
      </c>
    </row>
    <row r="236" s="2" customFormat="1" ht="16.5" customHeight="1">
      <c r="A236" s="41"/>
      <c r="B236" s="42"/>
      <c r="C236" s="215" t="s">
        <v>503</v>
      </c>
      <c r="D236" s="215" t="s">
        <v>176</v>
      </c>
      <c r="E236" s="216" t="s">
        <v>1640</v>
      </c>
      <c r="F236" s="217" t="s">
        <v>1641</v>
      </c>
      <c r="G236" s="218" t="s">
        <v>422</v>
      </c>
      <c r="H236" s="219">
        <v>6</v>
      </c>
      <c r="I236" s="220"/>
      <c r="J236" s="221">
        <f>ROUND(I236*H236,2)</f>
        <v>0</v>
      </c>
      <c r="K236" s="217" t="s">
        <v>180</v>
      </c>
      <c r="L236" s="47"/>
      <c r="M236" s="222" t="s">
        <v>19</v>
      </c>
      <c r="N236" s="223" t="s">
        <v>49</v>
      </c>
      <c r="O236" s="87"/>
      <c r="P236" s="224">
        <f>O236*H236</f>
        <v>0</v>
      </c>
      <c r="Q236" s="224">
        <v>8.0000000000000007E-05</v>
      </c>
      <c r="R236" s="224">
        <f>Q236*H236</f>
        <v>0.00048000000000000007</v>
      </c>
      <c r="S236" s="224">
        <v>0</v>
      </c>
      <c r="T236" s="225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6" t="s">
        <v>294</v>
      </c>
      <c r="AT236" s="226" t="s">
        <v>176</v>
      </c>
      <c r="AU236" s="226" t="s">
        <v>88</v>
      </c>
      <c r="AY236" s="20" t="s">
        <v>173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20" t="s">
        <v>86</v>
      </c>
      <c r="BK236" s="227">
        <f>ROUND(I236*H236,2)</f>
        <v>0</v>
      </c>
      <c r="BL236" s="20" t="s">
        <v>294</v>
      </c>
      <c r="BM236" s="226" t="s">
        <v>1642</v>
      </c>
    </row>
    <row r="237" s="2" customFormat="1">
      <c r="A237" s="41"/>
      <c r="B237" s="42"/>
      <c r="C237" s="43"/>
      <c r="D237" s="228" t="s">
        <v>183</v>
      </c>
      <c r="E237" s="43"/>
      <c r="F237" s="229" t="s">
        <v>1643</v>
      </c>
      <c r="G237" s="43"/>
      <c r="H237" s="43"/>
      <c r="I237" s="230"/>
      <c r="J237" s="43"/>
      <c r="K237" s="43"/>
      <c r="L237" s="47"/>
      <c r="M237" s="231"/>
      <c r="N237" s="232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183</v>
      </c>
      <c r="AU237" s="20" t="s">
        <v>88</v>
      </c>
    </row>
    <row r="238" s="2" customFormat="1">
      <c r="A238" s="41"/>
      <c r="B238" s="42"/>
      <c r="C238" s="43"/>
      <c r="D238" s="233" t="s">
        <v>185</v>
      </c>
      <c r="E238" s="43"/>
      <c r="F238" s="234" t="s">
        <v>1644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185</v>
      </c>
      <c r="AU238" s="20" t="s">
        <v>88</v>
      </c>
    </row>
    <row r="239" s="2" customFormat="1" ht="16.5" customHeight="1">
      <c r="A239" s="41"/>
      <c r="B239" s="42"/>
      <c r="C239" s="215" t="s">
        <v>510</v>
      </c>
      <c r="D239" s="215" t="s">
        <v>176</v>
      </c>
      <c r="E239" s="216" t="s">
        <v>1645</v>
      </c>
      <c r="F239" s="217" t="s">
        <v>1646</v>
      </c>
      <c r="G239" s="218" t="s">
        <v>422</v>
      </c>
      <c r="H239" s="219">
        <v>20</v>
      </c>
      <c r="I239" s="220"/>
      <c r="J239" s="221">
        <f>ROUND(I239*H239,2)</f>
        <v>0</v>
      </c>
      <c r="K239" s="217" t="s">
        <v>180</v>
      </c>
      <c r="L239" s="47"/>
      <c r="M239" s="222" t="s">
        <v>19</v>
      </c>
      <c r="N239" s="223" t="s">
        <v>49</v>
      </c>
      <c r="O239" s="87"/>
      <c r="P239" s="224">
        <f>O239*H239</f>
        <v>0</v>
      </c>
      <c r="Q239" s="224">
        <v>0.00011</v>
      </c>
      <c r="R239" s="224">
        <f>Q239*H239</f>
        <v>0.0022000000000000001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294</v>
      </c>
      <c r="AT239" s="226" t="s">
        <v>176</v>
      </c>
      <c r="AU239" s="226" t="s">
        <v>88</v>
      </c>
      <c r="AY239" s="20" t="s">
        <v>173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86</v>
      </c>
      <c r="BK239" s="227">
        <f>ROUND(I239*H239,2)</f>
        <v>0</v>
      </c>
      <c r="BL239" s="20" t="s">
        <v>294</v>
      </c>
      <c r="BM239" s="226" t="s">
        <v>1647</v>
      </c>
    </row>
    <row r="240" s="2" customFormat="1">
      <c r="A240" s="41"/>
      <c r="B240" s="42"/>
      <c r="C240" s="43"/>
      <c r="D240" s="228" t="s">
        <v>183</v>
      </c>
      <c r="E240" s="43"/>
      <c r="F240" s="229" t="s">
        <v>1648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183</v>
      </c>
      <c r="AU240" s="20" t="s">
        <v>88</v>
      </c>
    </row>
    <row r="241" s="2" customFormat="1">
      <c r="A241" s="41"/>
      <c r="B241" s="42"/>
      <c r="C241" s="43"/>
      <c r="D241" s="233" t="s">
        <v>185</v>
      </c>
      <c r="E241" s="43"/>
      <c r="F241" s="234" t="s">
        <v>1649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185</v>
      </c>
      <c r="AU241" s="20" t="s">
        <v>88</v>
      </c>
    </row>
    <row r="242" s="2" customFormat="1" ht="16.5" customHeight="1">
      <c r="A242" s="41"/>
      <c r="B242" s="42"/>
      <c r="C242" s="215" t="s">
        <v>516</v>
      </c>
      <c r="D242" s="215" t="s">
        <v>176</v>
      </c>
      <c r="E242" s="216" t="s">
        <v>1650</v>
      </c>
      <c r="F242" s="217" t="s">
        <v>1651</v>
      </c>
      <c r="G242" s="218" t="s">
        <v>422</v>
      </c>
      <c r="H242" s="219">
        <v>12</v>
      </c>
      <c r="I242" s="220"/>
      <c r="J242" s="221">
        <f>ROUND(I242*H242,2)</f>
        <v>0</v>
      </c>
      <c r="K242" s="217" t="s">
        <v>180</v>
      </c>
      <c r="L242" s="47"/>
      <c r="M242" s="222" t="s">
        <v>19</v>
      </c>
      <c r="N242" s="223" t="s">
        <v>49</v>
      </c>
      <c r="O242" s="87"/>
      <c r="P242" s="224">
        <f>O242*H242</f>
        <v>0</v>
      </c>
      <c r="Q242" s="224">
        <v>0</v>
      </c>
      <c r="R242" s="224">
        <f>Q242*H242</f>
        <v>0</v>
      </c>
      <c r="S242" s="224">
        <v>0.00052999999999999998</v>
      </c>
      <c r="T242" s="225">
        <f>S242*H242</f>
        <v>0.0063599999999999993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26" t="s">
        <v>294</v>
      </c>
      <c r="AT242" s="226" t="s">
        <v>176</v>
      </c>
      <c r="AU242" s="226" t="s">
        <v>88</v>
      </c>
      <c r="AY242" s="20" t="s">
        <v>173</v>
      </c>
      <c r="BE242" s="227">
        <f>IF(N242="základní",J242,0)</f>
        <v>0</v>
      </c>
      <c r="BF242" s="227">
        <f>IF(N242="snížená",J242,0)</f>
        <v>0</v>
      </c>
      <c r="BG242" s="227">
        <f>IF(N242="zákl. přenesená",J242,0)</f>
        <v>0</v>
      </c>
      <c r="BH242" s="227">
        <f>IF(N242="sníž. přenesená",J242,0)</f>
        <v>0</v>
      </c>
      <c r="BI242" s="227">
        <f>IF(N242="nulová",J242,0)</f>
        <v>0</v>
      </c>
      <c r="BJ242" s="20" t="s">
        <v>86</v>
      </c>
      <c r="BK242" s="227">
        <f>ROUND(I242*H242,2)</f>
        <v>0</v>
      </c>
      <c r="BL242" s="20" t="s">
        <v>294</v>
      </c>
      <c r="BM242" s="226" t="s">
        <v>1652</v>
      </c>
    </row>
    <row r="243" s="2" customFormat="1">
      <c r="A243" s="41"/>
      <c r="B243" s="42"/>
      <c r="C243" s="43"/>
      <c r="D243" s="228" t="s">
        <v>183</v>
      </c>
      <c r="E243" s="43"/>
      <c r="F243" s="229" t="s">
        <v>1653</v>
      </c>
      <c r="G243" s="43"/>
      <c r="H243" s="43"/>
      <c r="I243" s="230"/>
      <c r="J243" s="43"/>
      <c r="K243" s="43"/>
      <c r="L243" s="47"/>
      <c r="M243" s="231"/>
      <c r="N243" s="232"/>
      <c r="O243" s="87"/>
      <c r="P243" s="87"/>
      <c r="Q243" s="87"/>
      <c r="R243" s="87"/>
      <c r="S243" s="87"/>
      <c r="T243" s="88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0" t="s">
        <v>183</v>
      </c>
      <c r="AU243" s="20" t="s">
        <v>88</v>
      </c>
    </row>
    <row r="244" s="2" customFormat="1">
      <c r="A244" s="41"/>
      <c r="B244" s="42"/>
      <c r="C244" s="43"/>
      <c r="D244" s="233" t="s">
        <v>185</v>
      </c>
      <c r="E244" s="43"/>
      <c r="F244" s="234" t="s">
        <v>1654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185</v>
      </c>
      <c r="AU244" s="20" t="s">
        <v>88</v>
      </c>
    </row>
    <row r="245" s="2" customFormat="1" ht="16.5" customHeight="1">
      <c r="A245" s="41"/>
      <c r="B245" s="42"/>
      <c r="C245" s="215" t="s">
        <v>523</v>
      </c>
      <c r="D245" s="215" t="s">
        <v>176</v>
      </c>
      <c r="E245" s="216" t="s">
        <v>1485</v>
      </c>
      <c r="F245" s="217" t="s">
        <v>1486</v>
      </c>
      <c r="G245" s="218" t="s">
        <v>1487</v>
      </c>
      <c r="H245" s="219">
        <v>40</v>
      </c>
      <c r="I245" s="220"/>
      <c r="J245" s="221">
        <f>ROUND(I245*H245,2)</f>
        <v>0</v>
      </c>
      <c r="K245" s="217" t="s">
        <v>19</v>
      </c>
      <c r="L245" s="47"/>
      <c r="M245" s="222" t="s">
        <v>19</v>
      </c>
      <c r="N245" s="223" t="s">
        <v>49</v>
      </c>
      <c r="O245" s="87"/>
      <c r="P245" s="224">
        <f>O245*H245</f>
        <v>0</v>
      </c>
      <c r="Q245" s="224">
        <v>0</v>
      </c>
      <c r="R245" s="224">
        <f>Q245*H245</f>
        <v>0</v>
      </c>
      <c r="S245" s="224">
        <v>0</v>
      </c>
      <c r="T245" s="225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6" t="s">
        <v>294</v>
      </c>
      <c r="AT245" s="226" t="s">
        <v>176</v>
      </c>
      <c r="AU245" s="226" t="s">
        <v>88</v>
      </c>
      <c r="AY245" s="20" t="s">
        <v>173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20" t="s">
        <v>86</v>
      </c>
      <c r="BK245" s="227">
        <f>ROUND(I245*H245,2)</f>
        <v>0</v>
      </c>
      <c r="BL245" s="20" t="s">
        <v>294</v>
      </c>
      <c r="BM245" s="226" t="s">
        <v>1655</v>
      </c>
    </row>
    <row r="246" s="2" customFormat="1">
      <c r="A246" s="41"/>
      <c r="B246" s="42"/>
      <c r="C246" s="43"/>
      <c r="D246" s="228" t="s">
        <v>183</v>
      </c>
      <c r="E246" s="43"/>
      <c r="F246" s="229" t="s">
        <v>1486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183</v>
      </c>
      <c r="AU246" s="20" t="s">
        <v>88</v>
      </c>
    </row>
    <row r="247" s="2" customFormat="1" ht="16.5" customHeight="1">
      <c r="A247" s="41"/>
      <c r="B247" s="42"/>
      <c r="C247" s="215" t="s">
        <v>531</v>
      </c>
      <c r="D247" s="215" t="s">
        <v>176</v>
      </c>
      <c r="E247" s="216" t="s">
        <v>1656</v>
      </c>
      <c r="F247" s="217" t="s">
        <v>1657</v>
      </c>
      <c r="G247" s="218" t="s">
        <v>422</v>
      </c>
      <c r="H247" s="219">
        <v>3</v>
      </c>
      <c r="I247" s="220"/>
      <c r="J247" s="221">
        <f>ROUND(I247*H247,2)</f>
        <v>0</v>
      </c>
      <c r="K247" s="217" t="s">
        <v>180</v>
      </c>
      <c r="L247" s="47"/>
      <c r="M247" s="222" t="s">
        <v>19</v>
      </c>
      <c r="N247" s="223" t="s">
        <v>49</v>
      </c>
      <c r="O247" s="87"/>
      <c r="P247" s="224">
        <f>O247*H247</f>
        <v>0</v>
      </c>
      <c r="Q247" s="224">
        <v>0.00020000000000000001</v>
      </c>
      <c r="R247" s="224">
        <f>Q247*H247</f>
        <v>0.00060000000000000006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294</v>
      </c>
      <c r="AT247" s="226" t="s">
        <v>176</v>
      </c>
      <c r="AU247" s="226" t="s">
        <v>88</v>
      </c>
      <c r="AY247" s="20" t="s">
        <v>173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86</v>
      </c>
      <c r="BK247" s="227">
        <f>ROUND(I247*H247,2)</f>
        <v>0</v>
      </c>
      <c r="BL247" s="20" t="s">
        <v>294</v>
      </c>
      <c r="BM247" s="226" t="s">
        <v>1658</v>
      </c>
    </row>
    <row r="248" s="2" customFormat="1">
      <c r="A248" s="41"/>
      <c r="B248" s="42"/>
      <c r="C248" s="43"/>
      <c r="D248" s="228" t="s">
        <v>183</v>
      </c>
      <c r="E248" s="43"/>
      <c r="F248" s="229" t="s">
        <v>1659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183</v>
      </c>
      <c r="AU248" s="20" t="s">
        <v>88</v>
      </c>
    </row>
    <row r="249" s="2" customFormat="1">
      <c r="A249" s="41"/>
      <c r="B249" s="42"/>
      <c r="C249" s="43"/>
      <c r="D249" s="233" t="s">
        <v>185</v>
      </c>
      <c r="E249" s="43"/>
      <c r="F249" s="234" t="s">
        <v>1660</v>
      </c>
      <c r="G249" s="43"/>
      <c r="H249" s="43"/>
      <c r="I249" s="230"/>
      <c r="J249" s="43"/>
      <c r="K249" s="43"/>
      <c r="L249" s="47"/>
      <c r="M249" s="231"/>
      <c r="N249" s="232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185</v>
      </c>
      <c r="AU249" s="20" t="s">
        <v>88</v>
      </c>
    </row>
    <row r="250" s="2" customFormat="1" ht="16.5" customHeight="1">
      <c r="A250" s="41"/>
      <c r="B250" s="42"/>
      <c r="C250" s="215" t="s">
        <v>538</v>
      </c>
      <c r="D250" s="215" t="s">
        <v>176</v>
      </c>
      <c r="E250" s="216" t="s">
        <v>1661</v>
      </c>
      <c r="F250" s="217" t="s">
        <v>1662</v>
      </c>
      <c r="G250" s="218" t="s">
        <v>422</v>
      </c>
      <c r="H250" s="219">
        <v>6</v>
      </c>
      <c r="I250" s="220"/>
      <c r="J250" s="221">
        <f>ROUND(I250*H250,2)</f>
        <v>0</v>
      </c>
      <c r="K250" s="217" t="s">
        <v>180</v>
      </c>
      <c r="L250" s="47"/>
      <c r="M250" s="222" t="s">
        <v>19</v>
      </c>
      <c r="N250" s="223" t="s">
        <v>49</v>
      </c>
      <c r="O250" s="87"/>
      <c r="P250" s="224">
        <f>O250*H250</f>
        <v>0</v>
      </c>
      <c r="Q250" s="224">
        <v>0.00023000000000000001</v>
      </c>
      <c r="R250" s="224">
        <f>Q250*H250</f>
        <v>0.0013800000000000002</v>
      </c>
      <c r="S250" s="224">
        <v>0</v>
      </c>
      <c r="T250" s="225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6" t="s">
        <v>294</v>
      </c>
      <c r="AT250" s="226" t="s">
        <v>176</v>
      </c>
      <c r="AU250" s="226" t="s">
        <v>88</v>
      </c>
      <c r="AY250" s="20" t="s">
        <v>173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20" t="s">
        <v>86</v>
      </c>
      <c r="BK250" s="227">
        <f>ROUND(I250*H250,2)</f>
        <v>0</v>
      </c>
      <c r="BL250" s="20" t="s">
        <v>294</v>
      </c>
      <c r="BM250" s="226" t="s">
        <v>1663</v>
      </c>
    </row>
    <row r="251" s="2" customFormat="1">
      <c r="A251" s="41"/>
      <c r="B251" s="42"/>
      <c r="C251" s="43"/>
      <c r="D251" s="228" t="s">
        <v>183</v>
      </c>
      <c r="E251" s="43"/>
      <c r="F251" s="229" t="s">
        <v>1664</v>
      </c>
      <c r="G251" s="43"/>
      <c r="H251" s="43"/>
      <c r="I251" s="230"/>
      <c r="J251" s="43"/>
      <c r="K251" s="43"/>
      <c r="L251" s="47"/>
      <c r="M251" s="231"/>
      <c r="N251" s="232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183</v>
      </c>
      <c r="AU251" s="20" t="s">
        <v>88</v>
      </c>
    </row>
    <row r="252" s="2" customFormat="1">
      <c r="A252" s="41"/>
      <c r="B252" s="42"/>
      <c r="C252" s="43"/>
      <c r="D252" s="233" t="s">
        <v>185</v>
      </c>
      <c r="E252" s="43"/>
      <c r="F252" s="234" t="s">
        <v>1665</v>
      </c>
      <c r="G252" s="43"/>
      <c r="H252" s="43"/>
      <c r="I252" s="230"/>
      <c r="J252" s="43"/>
      <c r="K252" s="43"/>
      <c r="L252" s="47"/>
      <c r="M252" s="231"/>
      <c r="N252" s="232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185</v>
      </c>
      <c r="AU252" s="20" t="s">
        <v>88</v>
      </c>
    </row>
    <row r="253" s="2" customFormat="1" ht="16.5" customHeight="1">
      <c r="A253" s="41"/>
      <c r="B253" s="42"/>
      <c r="C253" s="215" t="s">
        <v>546</v>
      </c>
      <c r="D253" s="215" t="s">
        <v>176</v>
      </c>
      <c r="E253" s="216" t="s">
        <v>1666</v>
      </c>
      <c r="F253" s="217" t="s">
        <v>1667</v>
      </c>
      <c r="G253" s="218" t="s">
        <v>1487</v>
      </c>
      <c r="H253" s="219">
        <v>10</v>
      </c>
      <c r="I253" s="220"/>
      <c r="J253" s="221">
        <f>ROUND(I253*H253,2)</f>
        <v>0</v>
      </c>
      <c r="K253" s="217" t="s">
        <v>19</v>
      </c>
      <c r="L253" s="47"/>
      <c r="M253" s="222" t="s">
        <v>19</v>
      </c>
      <c r="N253" s="223" t="s">
        <v>49</v>
      </c>
      <c r="O253" s="87"/>
      <c r="P253" s="224">
        <f>O253*H253</f>
        <v>0</v>
      </c>
      <c r="Q253" s="224">
        <v>0</v>
      </c>
      <c r="R253" s="224">
        <f>Q253*H253</f>
        <v>0</v>
      </c>
      <c r="S253" s="224">
        <v>0</v>
      </c>
      <c r="T253" s="225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6" t="s">
        <v>294</v>
      </c>
      <c r="AT253" s="226" t="s">
        <v>176</v>
      </c>
      <c r="AU253" s="226" t="s">
        <v>88</v>
      </c>
      <c r="AY253" s="20" t="s">
        <v>173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20" t="s">
        <v>86</v>
      </c>
      <c r="BK253" s="227">
        <f>ROUND(I253*H253,2)</f>
        <v>0</v>
      </c>
      <c r="BL253" s="20" t="s">
        <v>294</v>
      </c>
      <c r="BM253" s="226" t="s">
        <v>1668</v>
      </c>
    </row>
    <row r="254" s="2" customFormat="1">
      <c r="A254" s="41"/>
      <c r="B254" s="42"/>
      <c r="C254" s="43"/>
      <c r="D254" s="228" t="s">
        <v>183</v>
      </c>
      <c r="E254" s="43"/>
      <c r="F254" s="229" t="s">
        <v>1667</v>
      </c>
      <c r="G254" s="43"/>
      <c r="H254" s="43"/>
      <c r="I254" s="230"/>
      <c r="J254" s="43"/>
      <c r="K254" s="43"/>
      <c r="L254" s="47"/>
      <c r="M254" s="231"/>
      <c r="N254" s="232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183</v>
      </c>
      <c r="AU254" s="20" t="s">
        <v>88</v>
      </c>
    </row>
    <row r="255" s="2" customFormat="1" ht="24.15" customHeight="1">
      <c r="A255" s="41"/>
      <c r="B255" s="42"/>
      <c r="C255" s="267" t="s">
        <v>555</v>
      </c>
      <c r="D255" s="267" t="s">
        <v>395</v>
      </c>
      <c r="E255" s="268" t="s">
        <v>1669</v>
      </c>
      <c r="F255" s="269" t="s">
        <v>1670</v>
      </c>
      <c r="G255" s="270" t="s">
        <v>1558</v>
      </c>
      <c r="H255" s="271">
        <v>3</v>
      </c>
      <c r="I255" s="272"/>
      <c r="J255" s="273">
        <f>ROUND(I255*H255,2)</f>
        <v>0</v>
      </c>
      <c r="K255" s="269" t="s">
        <v>19</v>
      </c>
      <c r="L255" s="274"/>
      <c r="M255" s="275" t="s">
        <v>19</v>
      </c>
      <c r="N255" s="276" t="s">
        <v>49</v>
      </c>
      <c r="O255" s="87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6" t="s">
        <v>398</v>
      </c>
      <c r="AT255" s="226" t="s">
        <v>395</v>
      </c>
      <c r="AU255" s="226" t="s">
        <v>88</v>
      </c>
      <c r="AY255" s="20" t="s">
        <v>173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20" t="s">
        <v>86</v>
      </c>
      <c r="BK255" s="227">
        <f>ROUND(I255*H255,2)</f>
        <v>0</v>
      </c>
      <c r="BL255" s="20" t="s">
        <v>294</v>
      </c>
      <c r="BM255" s="226" t="s">
        <v>1671</v>
      </c>
    </row>
    <row r="256" s="2" customFormat="1">
      <c r="A256" s="41"/>
      <c r="B256" s="42"/>
      <c r="C256" s="43"/>
      <c r="D256" s="228" t="s">
        <v>183</v>
      </c>
      <c r="E256" s="43"/>
      <c r="F256" s="229" t="s">
        <v>1670</v>
      </c>
      <c r="G256" s="43"/>
      <c r="H256" s="43"/>
      <c r="I256" s="230"/>
      <c r="J256" s="43"/>
      <c r="K256" s="43"/>
      <c r="L256" s="47"/>
      <c r="M256" s="231"/>
      <c r="N256" s="232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183</v>
      </c>
      <c r="AU256" s="20" t="s">
        <v>88</v>
      </c>
    </row>
    <row r="257" s="2" customFormat="1" ht="16.5" customHeight="1">
      <c r="A257" s="41"/>
      <c r="B257" s="42"/>
      <c r="C257" s="267" t="s">
        <v>562</v>
      </c>
      <c r="D257" s="267" t="s">
        <v>395</v>
      </c>
      <c r="E257" s="268" t="s">
        <v>1672</v>
      </c>
      <c r="F257" s="269" t="s">
        <v>1673</v>
      </c>
      <c r="G257" s="270" t="s">
        <v>1558</v>
      </c>
      <c r="H257" s="271">
        <v>1</v>
      </c>
      <c r="I257" s="272"/>
      <c r="J257" s="273">
        <f>ROUND(I257*H257,2)</f>
        <v>0</v>
      </c>
      <c r="K257" s="269" t="s">
        <v>19</v>
      </c>
      <c r="L257" s="274"/>
      <c r="M257" s="275" t="s">
        <v>19</v>
      </c>
      <c r="N257" s="276" t="s">
        <v>49</v>
      </c>
      <c r="O257" s="87"/>
      <c r="P257" s="224">
        <f>O257*H257</f>
        <v>0</v>
      </c>
      <c r="Q257" s="224">
        <v>0</v>
      </c>
      <c r="R257" s="224">
        <f>Q257*H257</f>
        <v>0</v>
      </c>
      <c r="S257" s="224">
        <v>0</v>
      </c>
      <c r="T257" s="225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6" t="s">
        <v>398</v>
      </c>
      <c r="AT257" s="226" t="s">
        <v>395</v>
      </c>
      <c r="AU257" s="226" t="s">
        <v>88</v>
      </c>
      <c r="AY257" s="20" t="s">
        <v>173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20" t="s">
        <v>86</v>
      </c>
      <c r="BK257" s="227">
        <f>ROUND(I257*H257,2)</f>
        <v>0</v>
      </c>
      <c r="BL257" s="20" t="s">
        <v>294</v>
      </c>
      <c r="BM257" s="226" t="s">
        <v>1674</v>
      </c>
    </row>
    <row r="258" s="2" customFormat="1">
      <c r="A258" s="41"/>
      <c r="B258" s="42"/>
      <c r="C258" s="43"/>
      <c r="D258" s="228" t="s">
        <v>183</v>
      </c>
      <c r="E258" s="43"/>
      <c r="F258" s="229" t="s">
        <v>1673</v>
      </c>
      <c r="G258" s="43"/>
      <c r="H258" s="43"/>
      <c r="I258" s="230"/>
      <c r="J258" s="43"/>
      <c r="K258" s="43"/>
      <c r="L258" s="47"/>
      <c r="M258" s="231"/>
      <c r="N258" s="232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183</v>
      </c>
      <c r="AU258" s="20" t="s">
        <v>88</v>
      </c>
    </row>
    <row r="259" s="2" customFormat="1" ht="16.5" customHeight="1">
      <c r="A259" s="41"/>
      <c r="B259" s="42"/>
      <c r="C259" s="215" t="s">
        <v>566</v>
      </c>
      <c r="D259" s="215" t="s">
        <v>176</v>
      </c>
      <c r="E259" s="216" t="s">
        <v>1675</v>
      </c>
      <c r="F259" s="217" t="s">
        <v>1676</v>
      </c>
      <c r="G259" s="218" t="s">
        <v>1558</v>
      </c>
      <c r="H259" s="219">
        <v>3</v>
      </c>
      <c r="I259" s="220"/>
      <c r="J259" s="221">
        <f>ROUND(I259*H259,2)</f>
        <v>0</v>
      </c>
      <c r="K259" s="217" t="s">
        <v>19</v>
      </c>
      <c r="L259" s="47"/>
      <c r="M259" s="222" t="s">
        <v>19</v>
      </c>
      <c r="N259" s="223" t="s">
        <v>49</v>
      </c>
      <c r="O259" s="87"/>
      <c r="P259" s="224">
        <f>O259*H259</f>
        <v>0</v>
      </c>
      <c r="Q259" s="224">
        <v>0</v>
      </c>
      <c r="R259" s="224">
        <f>Q259*H259</f>
        <v>0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294</v>
      </c>
      <c r="AT259" s="226" t="s">
        <v>176</v>
      </c>
      <c r="AU259" s="226" t="s">
        <v>88</v>
      </c>
      <c r="AY259" s="20" t="s">
        <v>173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86</v>
      </c>
      <c r="BK259" s="227">
        <f>ROUND(I259*H259,2)</f>
        <v>0</v>
      </c>
      <c r="BL259" s="20" t="s">
        <v>294</v>
      </c>
      <c r="BM259" s="226" t="s">
        <v>1677</v>
      </c>
    </row>
    <row r="260" s="2" customFormat="1">
      <c r="A260" s="41"/>
      <c r="B260" s="42"/>
      <c r="C260" s="43"/>
      <c r="D260" s="228" t="s">
        <v>183</v>
      </c>
      <c r="E260" s="43"/>
      <c r="F260" s="229" t="s">
        <v>1676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183</v>
      </c>
      <c r="AU260" s="20" t="s">
        <v>88</v>
      </c>
    </row>
    <row r="261" s="2" customFormat="1" ht="16.5" customHeight="1">
      <c r="A261" s="41"/>
      <c r="B261" s="42"/>
      <c r="C261" s="215" t="s">
        <v>574</v>
      </c>
      <c r="D261" s="215" t="s">
        <v>176</v>
      </c>
      <c r="E261" s="216" t="s">
        <v>1678</v>
      </c>
      <c r="F261" s="217" t="s">
        <v>1679</v>
      </c>
      <c r="G261" s="218" t="s">
        <v>1487</v>
      </c>
      <c r="H261" s="219">
        <v>16</v>
      </c>
      <c r="I261" s="220"/>
      <c r="J261" s="221">
        <f>ROUND(I261*H261,2)</f>
        <v>0</v>
      </c>
      <c r="K261" s="217" t="s">
        <v>19</v>
      </c>
      <c r="L261" s="47"/>
      <c r="M261" s="222" t="s">
        <v>19</v>
      </c>
      <c r="N261" s="223" t="s">
        <v>49</v>
      </c>
      <c r="O261" s="87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6" t="s">
        <v>294</v>
      </c>
      <c r="AT261" s="226" t="s">
        <v>176</v>
      </c>
      <c r="AU261" s="226" t="s">
        <v>88</v>
      </c>
      <c r="AY261" s="20" t="s">
        <v>173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20" t="s">
        <v>86</v>
      </c>
      <c r="BK261" s="227">
        <f>ROUND(I261*H261,2)</f>
        <v>0</v>
      </c>
      <c r="BL261" s="20" t="s">
        <v>294</v>
      </c>
      <c r="BM261" s="226" t="s">
        <v>1680</v>
      </c>
    </row>
    <row r="262" s="2" customFormat="1">
      <c r="A262" s="41"/>
      <c r="B262" s="42"/>
      <c r="C262" s="43"/>
      <c r="D262" s="228" t="s">
        <v>183</v>
      </c>
      <c r="E262" s="43"/>
      <c r="F262" s="229" t="s">
        <v>1679</v>
      </c>
      <c r="G262" s="43"/>
      <c r="H262" s="43"/>
      <c r="I262" s="230"/>
      <c r="J262" s="43"/>
      <c r="K262" s="43"/>
      <c r="L262" s="47"/>
      <c r="M262" s="231"/>
      <c r="N262" s="232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183</v>
      </c>
      <c r="AU262" s="20" t="s">
        <v>88</v>
      </c>
    </row>
    <row r="263" s="2" customFormat="1" ht="16.5" customHeight="1">
      <c r="A263" s="41"/>
      <c r="B263" s="42"/>
      <c r="C263" s="215" t="s">
        <v>582</v>
      </c>
      <c r="D263" s="215" t="s">
        <v>176</v>
      </c>
      <c r="E263" s="216" t="s">
        <v>1563</v>
      </c>
      <c r="F263" s="217" t="s">
        <v>1564</v>
      </c>
      <c r="G263" s="218" t="s">
        <v>1487</v>
      </c>
      <c r="H263" s="219">
        <v>3</v>
      </c>
      <c r="I263" s="220"/>
      <c r="J263" s="221">
        <f>ROUND(I263*H263,2)</f>
        <v>0</v>
      </c>
      <c r="K263" s="217" t="s">
        <v>19</v>
      </c>
      <c r="L263" s="47"/>
      <c r="M263" s="222" t="s">
        <v>19</v>
      </c>
      <c r="N263" s="223" t="s">
        <v>49</v>
      </c>
      <c r="O263" s="87"/>
      <c r="P263" s="224">
        <f>O263*H263</f>
        <v>0</v>
      </c>
      <c r="Q263" s="224">
        <v>0</v>
      </c>
      <c r="R263" s="224">
        <f>Q263*H263</f>
        <v>0</v>
      </c>
      <c r="S263" s="224">
        <v>0</v>
      </c>
      <c r="T263" s="225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6" t="s">
        <v>294</v>
      </c>
      <c r="AT263" s="226" t="s">
        <v>176</v>
      </c>
      <c r="AU263" s="226" t="s">
        <v>88</v>
      </c>
      <c r="AY263" s="20" t="s">
        <v>173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20" t="s">
        <v>86</v>
      </c>
      <c r="BK263" s="227">
        <f>ROUND(I263*H263,2)</f>
        <v>0</v>
      </c>
      <c r="BL263" s="20" t="s">
        <v>294</v>
      </c>
      <c r="BM263" s="226" t="s">
        <v>1681</v>
      </c>
    </row>
    <row r="264" s="2" customFormat="1">
      <c r="A264" s="41"/>
      <c r="B264" s="42"/>
      <c r="C264" s="43"/>
      <c r="D264" s="228" t="s">
        <v>183</v>
      </c>
      <c r="E264" s="43"/>
      <c r="F264" s="229" t="s">
        <v>1564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183</v>
      </c>
      <c r="AU264" s="20" t="s">
        <v>88</v>
      </c>
    </row>
    <row r="265" s="2" customFormat="1" ht="16.5" customHeight="1">
      <c r="A265" s="41"/>
      <c r="B265" s="42"/>
      <c r="C265" s="215" t="s">
        <v>589</v>
      </c>
      <c r="D265" s="215" t="s">
        <v>176</v>
      </c>
      <c r="E265" s="216" t="s">
        <v>1682</v>
      </c>
      <c r="F265" s="217" t="s">
        <v>1683</v>
      </c>
      <c r="G265" s="218" t="s">
        <v>328</v>
      </c>
      <c r="H265" s="219">
        <v>125</v>
      </c>
      <c r="I265" s="220"/>
      <c r="J265" s="221">
        <f>ROUND(I265*H265,2)</f>
        <v>0</v>
      </c>
      <c r="K265" s="217" t="s">
        <v>180</v>
      </c>
      <c r="L265" s="47"/>
      <c r="M265" s="222" t="s">
        <v>19</v>
      </c>
      <c r="N265" s="223" t="s">
        <v>49</v>
      </c>
      <c r="O265" s="87"/>
      <c r="P265" s="224">
        <f>O265*H265</f>
        <v>0</v>
      </c>
      <c r="Q265" s="224">
        <v>1.0000000000000001E-05</v>
      </c>
      <c r="R265" s="224">
        <f>Q265*H265</f>
        <v>0.00125</v>
      </c>
      <c r="S265" s="224">
        <v>0</v>
      </c>
      <c r="T265" s="225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6" t="s">
        <v>294</v>
      </c>
      <c r="AT265" s="226" t="s">
        <v>176</v>
      </c>
      <c r="AU265" s="226" t="s">
        <v>88</v>
      </c>
      <c r="AY265" s="20" t="s">
        <v>173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20" t="s">
        <v>86</v>
      </c>
      <c r="BK265" s="227">
        <f>ROUND(I265*H265,2)</f>
        <v>0</v>
      </c>
      <c r="BL265" s="20" t="s">
        <v>294</v>
      </c>
      <c r="BM265" s="226" t="s">
        <v>1684</v>
      </c>
    </row>
    <row r="266" s="2" customFormat="1">
      <c r="A266" s="41"/>
      <c r="B266" s="42"/>
      <c r="C266" s="43"/>
      <c r="D266" s="228" t="s">
        <v>183</v>
      </c>
      <c r="E266" s="43"/>
      <c r="F266" s="229" t="s">
        <v>1685</v>
      </c>
      <c r="G266" s="43"/>
      <c r="H266" s="43"/>
      <c r="I266" s="230"/>
      <c r="J266" s="43"/>
      <c r="K266" s="43"/>
      <c r="L266" s="47"/>
      <c r="M266" s="231"/>
      <c r="N266" s="232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183</v>
      </c>
      <c r="AU266" s="20" t="s">
        <v>88</v>
      </c>
    </row>
    <row r="267" s="2" customFormat="1">
      <c r="A267" s="41"/>
      <c r="B267" s="42"/>
      <c r="C267" s="43"/>
      <c r="D267" s="233" t="s">
        <v>185</v>
      </c>
      <c r="E267" s="43"/>
      <c r="F267" s="234" t="s">
        <v>1686</v>
      </c>
      <c r="G267" s="43"/>
      <c r="H267" s="43"/>
      <c r="I267" s="230"/>
      <c r="J267" s="43"/>
      <c r="K267" s="43"/>
      <c r="L267" s="47"/>
      <c r="M267" s="231"/>
      <c r="N267" s="232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185</v>
      </c>
      <c r="AU267" s="20" t="s">
        <v>88</v>
      </c>
    </row>
    <row r="268" s="2" customFormat="1" ht="16.5" customHeight="1">
      <c r="A268" s="41"/>
      <c r="B268" s="42"/>
      <c r="C268" s="215" t="s">
        <v>595</v>
      </c>
      <c r="D268" s="215" t="s">
        <v>176</v>
      </c>
      <c r="E268" s="216" t="s">
        <v>1687</v>
      </c>
      <c r="F268" s="217" t="s">
        <v>1688</v>
      </c>
      <c r="G268" s="218" t="s">
        <v>328</v>
      </c>
      <c r="H268" s="219">
        <v>125</v>
      </c>
      <c r="I268" s="220"/>
      <c r="J268" s="221">
        <f>ROUND(I268*H268,2)</f>
        <v>0</v>
      </c>
      <c r="K268" s="217" t="s">
        <v>180</v>
      </c>
      <c r="L268" s="47"/>
      <c r="M268" s="222" t="s">
        <v>19</v>
      </c>
      <c r="N268" s="223" t="s">
        <v>49</v>
      </c>
      <c r="O268" s="87"/>
      <c r="P268" s="224">
        <f>O268*H268</f>
        <v>0</v>
      </c>
      <c r="Q268" s="224">
        <v>2.0000000000000002E-05</v>
      </c>
      <c r="R268" s="224">
        <f>Q268*H268</f>
        <v>0.0025000000000000001</v>
      </c>
      <c r="S268" s="224">
        <v>0</v>
      </c>
      <c r="T268" s="225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6" t="s">
        <v>294</v>
      </c>
      <c r="AT268" s="226" t="s">
        <v>176</v>
      </c>
      <c r="AU268" s="226" t="s">
        <v>88</v>
      </c>
      <c r="AY268" s="20" t="s">
        <v>173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20" t="s">
        <v>86</v>
      </c>
      <c r="BK268" s="227">
        <f>ROUND(I268*H268,2)</f>
        <v>0</v>
      </c>
      <c r="BL268" s="20" t="s">
        <v>294</v>
      </c>
      <c r="BM268" s="226" t="s">
        <v>1689</v>
      </c>
    </row>
    <row r="269" s="2" customFormat="1">
      <c r="A269" s="41"/>
      <c r="B269" s="42"/>
      <c r="C269" s="43"/>
      <c r="D269" s="228" t="s">
        <v>183</v>
      </c>
      <c r="E269" s="43"/>
      <c r="F269" s="229" t="s">
        <v>1690</v>
      </c>
      <c r="G269" s="43"/>
      <c r="H269" s="43"/>
      <c r="I269" s="230"/>
      <c r="J269" s="43"/>
      <c r="K269" s="43"/>
      <c r="L269" s="47"/>
      <c r="M269" s="231"/>
      <c r="N269" s="232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183</v>
      </c>
      <c r="AU269" s="20" t="s">
        <v>88</v>
      </c>
    </row>
    <row r="270" s="2" customFormat="1">
      <c r="A270" s="41"/>
      <c r="B270" s="42"/>
      <c r="C270" s="43"/>
      <c r="D270" s="233" t="s">
        <v>185</v>
      </c>
      <c r="E270" s="43"/>
      <c r="F270" s="234" t="s">
        <v>1691</v>
      </c>
      <c r="G270" s="43"/>
      <c r="H270" s="43"/>
      <c r="I270" s="230"/>
      <c r="J270" s="43"/>
      <c r="K270" s="43"/>
      <c r="L270" s="47"/>
      <c r="M270" s="231"/>
      <c r="N270" s="232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185</v>
      </c>
      <c r="AU270" s="20" t="s">
        <v>88</v>
      </c>
    </row>
    <row r="271" s="2" customFormat="1" ht="21.75" customHeight="1">
      <c r="A271" s="41"/>
      <c r="B271" s="42"/>
      <c r="C271" s="215" t="s">
        <v>602</v>
      </c>
      <c r="D271" s="215" t="s">
        <v>176</v>
      </c>
      <c r="E271" s="216" t="s">
        <v>443</v>
      </c>
      <c r="F271" s="217" t="s">
        <v>444</v>
      </c>
      <c r="G271" s="218" t="s">
        <v>413</v>
      </c>
      <c r="H271" s="277"/>
      <c r="I271" s="220"/>
      <c r="J271" s="221">
        <f>ROUND(I271*H271,2)</f>
        <v>0</v>
      </c>
      <c r="K271" s="217" t="s">
        <v>180</v>
      </c>
      <c r="L271" s="47"/>
      <c r="M271" s="222" t="s">
        <v>19</v>
      </c>
      <c r="N271" s="223" t="s">
        <v>49</v>
      </c>
      <c r="O271" s="87"/>
      <c r="P271" s="224">
        <f>O271*H271</f>
        <v>0</v>
      </c>
      <c r="Q271" s="224">
        <v>0</v>
      </c>
      <c r="R271" s="224">
        <f>Q271*H271</f>
        <v>0</v>
      </c>
      <c r="S271" s="224">
        <v>0</v>
      </c>
      <c r="T271" s="225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26" t="s">
        <v>294</v>
      </c>
      <c r="AT271" s="226" t="s">
        <v>176</v>
      </c>
      <c r="AU271" s="226" t="s">
        <v>88</v>
      </c>
      <c r="AY271" s="20" t="s">
        <v>173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20" t="s">
        <v>86</v>
      </c>
      <c r="BK271" s="227">
        <f>ROUND(I271*H271,2)</f>
        <v>0</v>
      </c>
      <c r="BL271" s="20" t="s">
        <v>294</v>
      </c>
      <c r="BM271" s="226" t="s">
        <v>1692</v>
      </c>
    </row>
    <row r="272" s="2" customFormat="1">
      <c r="A272" s="41"/>
      <c r="B272" s="42"/>
      <c r="C272" s="43"/>
      <c r="D272" s="228" t="s">
        <v>183</v>
      </c>
      <c r="E272" s="43"/>
      <c r="F272" s="229" t="s">
        <v>446</v>
      </c>
      <c r="G272" s="43"/>
      <c r="H272" s="43"/>
      <c r="I272" s="230"/>
      <c r="J272" s="43"/>
      <c r="K272" s="43"/>
      <c r="L272" s="47"/>
      <c r="M272" s="231"/>
      <c r="N272" s="232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183</v>
      </c>
      <c r="AU272" s="20" t="s">
        <v>88</v>
      </c>
    </row>
    <row r="273" s="2" customFormat="1">
      <c r="A273" s="41"/>
      <c r="B273" s="42"/>
      <c r="C273" s="43"/>
      <c r="D273" s="233" t="s">
        <v>185</v>
      </c>
      <c r="E273" s="43"/>
      <c r="F273" s="234" t="s">
        <v>447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185</v>
      </c>
      <c r="AU273" s="20" t="s">
        <v>88</v>
      </c>
    </row>
    <row r="274" s="12" customFormat="1" ht="22.8" customHeight="1">
      <c r="A274" s="12"/>
      <c r="B274" s="199"/>
      <c r="C274" s="200"/>
      <c r="D274" s="201" t="s">
        <v>77</v>
      </c>
      <c r="E274" s="213" t="s">
        <v>448</v>
      </c>
      <c r="F274" s="213" t="s">
        <v>449</v>
      </c>
      <c r="G274" s="200"/>
      <c r="H274" s="200"/>
      <c r="I274" s="203"/>
      <c r="J274" s="214">
        <f>BK274</f>
        <v>0</v>
      </c>
      <c r="K274" s="200"/>
      <c r="L274" s="205"/>
      <c r="M274" s="206"/>
      <c r="N274" s="207"/>
      <c r="O274" s="207"/>
      <c r="P274" s="208">
        <f>SUM(P275:P369)</f>
        <v>0</v>
      </c>
      <c r="Q274" s="207"/>
      <c r="R274" s="208">
        <f>SUM(R275:R369)</f>
        <v>0.012220000000000002</v>
      </c>
      <c r="S274" s="207"/>
      <c r="T274" s="209">
        <f>SUM(T275:T369)</f>
        <v>0.21798999999999999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10" t="s">
        <v>88</v>
      </c>
      <c r="AT274" s="211" t="s">
        <v>77</v>
      </c>
      <c r="AU274" s="211" t="s">
        <v>86</v>
      </c>
      <c r="AY274" s="210" t="s">
        <v>173</v>
      </c>
      <c r="BK274" s="212">
        <f>SUM(BK275:BK369)</f>
        <v>0</v>
      </c>
    </row>
    <row r="275" s="2" customFormat="1" ht="16.5" customHeight="1">
      <c r="A275" s="41"/>
      <c r="B275" s="42"/>
      <c r="C275" s="215" t="s">
        <v>610</v>
      </c>
      <c r="D275" s="215" t="s">
        <v>176</v>
      </c>
      <c r="E275" s="216" t="s">
        <v>1693</v>
      </c>
      <c r="F275" s="217" t="s">
        <v>1694</v>
      </c>
      <c r="G275" s="218" t="s">
        <v>453</v>
      </c>
      <c r="H275" s="219">
        <v>1</v>
      </c>
      <c r="I275" s="220"/>
      <c r="J275" s="221">
        <f>ROUND(I275*H275,2)</f>
        <v>0</v>
      </c>
      <c r="K275" s="217" t="s">
        <v>180</v>
      </c>
      <c r="L275" s="47"/>
      <c r="M275" s="222" t="s">
        <v>19</v>
      </c>
      <c r="N275" s="223" t="s">
        <v>49</v>
      </c>
      <c r="O275" s="87"/>
      <c r="P275" s="224">
        <f>O275*H275</f>
        <v>0</v>
      </c>
      <c r="Q275" s="224">
        <v>0</v>
      </c>
      <c r="R275" s="224">
        <f>Q275*H275</f>
        <v>0</v>
      </c>
      <c r="S275" s="224">
        <v>0.034200000000000001</v>
      </c>
      <c r="T275" s="225">
        <f>S275*H275</f>
        <v>0.034200000000000001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26" t="s">
        <v>294</v>
      </c>
      <c r="AT275" s="226" t="s">
        <v>176</v>
      </c>
      <c r="AU275" s="226" t="s">
        <v>88</v>
      </c>
      <c r="AY275" s="20" t="s">
        <v>173</v>
      </c>
      <c r="BE275" s="227">
        <f>IF(N275="základní",J275,0)</f>
        <v>0</v>
      </c>
      <c r="BF275" s="227">
        <f>IF(N275="snížená",J275,0)</f>
        <v>0</v>
      </c>
      <c r="BG275" s="227">
        <f>IF(N275="zákl. přenesená",J275,0)</f>
        <v>0</v>
      </c>
      <c r="BH275" s="227">
        <f>IF(N275="sníž. přenesená",J275,0)</f>
        <v>0</v>
      </c>
      <c r="BI275" s="227">
        <f>IF(N275="nulová",J275,0)</f>
        <v>0</v>
      </c>
      <c r="BJ275" s="20" t="s">
        <v>86</v>
      </c>
      <c r="BK275" s="227">
        <f>ROUND(I275*H275,2)</f>
        <v>0</v>
      </c>
      <c r="BL275" s="20" t="s">
        <v>294</v>
      </c>
      <c r="BM275" s="226" t="s">
        <v>1695</v>
      </c>
    </row>
    <row r="276" s="2" customFormat="1">
      <c r="A276" s="41"/>
      <c r="B276" s="42"/>
      <c r="C276" s="43"/>
      <c r="D276" s="228" t="s">
        <v>183</v>
      </c>
      <c r="E276" s="43"/>
      <c r="F276" s="229" t="s">
        <v>1696</v>
      </c>
      <c r="G276" s="43"/>
      <c r="H276" s="43"/>
      <c r="I276" s="230"/>
      <c r="J276" s="43"/>
      <c r="K276" s="43"/>
      <c r="L276" s="47"/>
      <c r="M276" s="231"/>
      <c r="N276" s="232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0" t="s">
        <v>183</v>
      </c>
      <c r="AU276" s="20" t="s">
        <v>88</v>
      </c>
    </row>
    <row r="277" s="2" customFormat="1">
      <c r="A277" s="41"/>
      <c r="B277" s="42"/>
      <c r="C277" s="43"/>
      <c r="D277" s="233" t="s">
        <v>185</v>
      </c>
      <c r="E277" s="43"/>
      <c r="F277" s="234" t="s">
        <v>1697</v>
      </c>
      <c r="G277" s="43"/>
      <c r="H277" s="43"/>
      <c r="I277" s="230"/>
      <c r="J277" s="43"/>
      <c r="K277" s="43"/>
      <c r="L277" s="47"/>
      <c r="M277" s="231"/>
      <c r="N277" s="232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185</v>
      </c>
      <c r="AU277" s="20" t="s">
        <v>88</v>
      </c>
    </row>
    <row r="278" s="2" customFormat="1" ht="16.5" customHeight="1">
      <c r="A278" s="41"/>
      <c r="B278" s="42"/>
      <c r="C278" s="215" t="s">
        <v>617</v>
      </c>
      <c r="D278" s="215" t="s">
        <v>176</v>
      </c>
      <c r="E278" s="216" t="s">
        <v>1698</v>
      </c>
      <c r="F278" s="217" t="s">
        <v>1699</v>
      </c>
      <c r="G278" s="218" t="s">
        <v>422</v>
      </c>
      <c r="H278" s="219">
        <v>2</v>
      </c>
      <c r="I278" s="220"/>
      <c r="J278" s="221">
        <f>ROUND(I278*H278,2)</f>
        <v>0</v>
      </c>
      <c r="K278" s="217" t="s">
        <v>180</v>
      </c>
      <c r="L278" s="47"/>
      <c r="M278" s="222" t="s">
        <v>19</v>
      </c>
      <c r="N278" s="223" t="s">
        <v>49</v>
      </c>
      <c r="O278" s="87"/>
      <c r="P278" s="224">
        <f>O278*H278</f>
        <v>0</v>
      </c>
      <c r="Q278" s="224">
        <v>0.00063000000000000003</v>
      </c>
      <c r="R278" s="224">
        <f>Q278*H278</f>
        <v>0.0012600000000000001</v>
      </c>
      <c r="S278" s="224">
        <v>0</v>
      </c>
      <c r="T278" s="225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26" t="s">
        <v>294</v>
      </c>
      <c r="AT278" s="226" t="s">
        <v>176</v>
      </c>
      <c r="AU278" s="226" t="s">
        <v>88</v>
      </c>
      <c r="AY278" s="20" t="s">
        <v>173</v>
      </c>
      <c r="BE278" s="227">
        <f>IF(N278="základní",J278,0)</f>
        <v>0</v>
      </c>
      <c r="BF278" s="227">
        <f>IF(N278="snížená",J278,0)</f>
        <v>0</v>
      </c>
      <c r="BG278" s="227">
        <f>IF(N278="zákl. přenesená",J278,0)</f>
        <v>0</v>
      </c>
      <c r="BH278" s="227">
        <f>IF(N278="sníž. přenesená",J278,0)</f>
        <v>0</v>
      </c>
      <c r="BI278" s="227">
        <f>IF(N278="nulová",J278,0)</f>
        <v>0</v>
      </c>
      <c r="BJ278" s="20" t="s">
        <v>86</v>
      </c>
      <c r="BK278" s="227">
        <f>ROUND(I278*H278,2)</f>
        <v>0</v>
      </c>
      <c r="BL278" s="20" t="s">
        <v>294</v>
      </c>
      <c r="BM278" s="226" t="s">
        <v>1700</v>
      </c>
    </row>
    <row r="279" s="2" customFormat="1">
      <c r="A279" s="41"/>
      <c r="B279" s="42"/>
      <c r="C279" s="43"/>
      <c r="D279" s="228" t="s">
        <v>183</v>
      </c>
      <c r="E279" s="43"/>
      <c r="F279" s="229" t="s">
        <v>1701</v>
      </c>
      <c r="G279" s="43"/>
      <c r="H279" s="43"/>
      <c r="I279" s="230"/>
      <c r="J279" s="43"/>
      <c r="K279" s="43"/>
      <c r="L279" s="47"/>
      <c r="M279" s="231"/>
      <c r="N279" s="232"/>
      <c r="O279" s="87"/>
      <c r="P279" s="87"/>
      <c r="Q279" s="87"/>
      <c r="R279" s="87"/>
      <c r="S279" s="87"/>
      <c r="T279" s="88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T279" s="20" t="s">
        <v>183</v>
      </c>
      <c r="AU279" s="20" t="s">
        <v>88</v>
      </c>
    </row>
    <row r="280" s="2" customFormat="1">
      <c r="A280" s="41"/>
      <c r="B280" s="42"/>
      <c r="C280" s="43"/>
      <c r="D280" s="233" t="s">
        <v>185</v>
      </c>
      <c r="E280" s="43"/>
      <c r="F280" s="234" t="s">
        <v>1702</v>
      </c>
      <c r="G280" s="43"/>
      <c r="H280" s="43"/>
      <c r="I280" s="230"/>
      <c r="J280" s="43"/>
      <c r="K280" s="43"/>
      <c r="L280" s="47"/>
      <c r="M280" s="231"/>
      <c r="N280" s="232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185</v>
      </c>
      <c r="AU280" s="20" t="s">
        <v>88</v>
      </c>
    </row>
    <row r="281" s="2" customFormat="1" ht="24.15" customHeight="1">
      <c r="A281" s="41"/>
      <c r="B281" s="42"/>
      <c r="C281" s="267" t="s">
        <v>624</v>
      </c>
      <c r="D281" s="267" t="s">
        <v>395</v>
      </c>
      <c r="E281" s="268" t="s">
        <v>1703</v>
      </c>
      <c r="F281" s="269" t="s">
        <v>1704</v>
      </c>
      <c r="G281" s="270" t="s">
        <v>1558</v>
      </c>
      <c r="H281" s="271">
        <v>1</v>
      </c>
      <c r="I281" s="272"/>
      <c r="J281" s="273">
        <f>ROUND(I281*H281,2)</f>
        <v>0</v>
      </c>
      <c r="K281" s="269" t="s">
        <v>19</v>
      </c>
      <c r="L281" s="274"/>
      <c r="M281" s="275" t="s">
        <v>19</v>
      </c>
      <c r="N281" s="276" t="s">
        <v>49</v>
      </c>
      <c r="O281" s="87"/>
      <c r="P281" s="224">
        <f>O281*H281</f>
        <v>0</v>
      </c>
      <c r="Q281" s="224">
        <v>0</v>
      </c>
      <c r="R281" s="224">
        <f>Q281*H281</f>
        <v>0</v>
      </c>
      <c r="S281" s="224">
        <v>0</v>
      </c>
      <c r="T281" s="225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6" t="s">
        <v>398</v>
      </c>
      <c r="AT281" s="226" t="s">
        <v>395</v>
      </c>
      <c r="AU281" s="226" t="s">
        <v>88</v>
      </c>
      <c r="AY281" s="20" t="s">
        <v>173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20" t="s">
        <v>86</v>
      </c>
      <c r="BK281" s="227">
        <f>ROUND(I281*H281,2)</f>
        <v>0</v>
      </c>
      <c r="BL281" s="20" t="s">
        <v>294</v>
      </c>
      <c r="BM281" s="226" t="s">
        <v>1705</v>
      </c>
    </row>
    <row r="282" s="2" customFormat="1">
      <c r="A282" s="41"/>
      <c r="B282" s="42"/>
      <c r="C282" s="43"/>
      <c r="D282" s="228" t="s">
        <v>183</v>
      </c>
      <c r="E282" s="43"/>
      <c r="F282" s="229" t="s">
        <v>1704</v>
      </c>
      <c r="G282" s="43"/>
      <c r="H282" s="43"/>
      <c r="I282" s="230"/>
      <c r="J282" s="43"/>
      <c r="K282" s="43"/>
      <c r="L282" s="47"/>
      <c r="M282" s="231"/>
      <c r="N282" s="232"/>
      <c r="O282" s="87"/>
      <c r="P282" s="87"/>
      <c r="Q282" s="87"/>
      <c r="R282" s="87"/>
      <c r="S282" s="87"/>
      <c r="T282" s="88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183</v>
      </c>
      <c r="AU282" s="20" t="s">
        <v>88</v>
      </c>
    </row>
    <row r="283" s="2" customFormat="1" ht="16.5" customHeight="1">
      <c r="A283" s="41"/>
      <c r="B283" s="42"/>
      <c r="C283" s="267" t="s">
        <v>631</v>
      </c>
      <c r="D283" s="267" t="s">
        <v>395</v>
      </c>
      <c r="E283" s="268" t="s">
        <v>1706</v>
      </c>
      <c r="F283" s="269" t="s">
        <v>1707</v>
      </c>
      <c r="G283" s="270" t="s">
        <v>1487</v>
      </c>
      <c r="H283" s="271">
        <v>1</v>
      </c>
      <c r="I283" s="272"/>
      <c r="J283" s="273">
        <f>ROUND(I283*H283,2)</f>
        <v>0</v>
      </c>
      <c r="K283" s="269" t="s">
        <v>19</v>
      </c>
      <c r="L283" s="274"/>
      <c r="M283" s="275" t="s">
        <v>19</v>
      </c>
      <c r="N283" s="276" t="s">
        <v>49</v>
      </c>
      <c r="O283" s="87"/>
      <c r="P283" s="224">
        <f>O283*H283</f>
        <v>0</v>
      </c>
      <c r="Q283" s="224">
        <v>0</v>
      </c>
      <c r="R283" s="224">
        <f>Q283*H283</f>
        <v>0</v>
      </c>
      <c r="S283" s="224">
        <v>0</v>
      </c>
      <c r="T283" s="225">
        <f>S283*H283</f>
        <v>0</v>
      </c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R283" s="226" t="s">
        <v>398</v>
      </c>
      <c r="AT283" s="226" t="s">
        <v>395</v>
      </c>
      <c r="AU283" s="226" t="s">
        <v>88</v>
      </c>
      <c r="AY283" s="20" t="s">
        <v>173</v>
      </c>
      <c r="BE283" s="227">
        <f>IF(N283="základní",J283,0)</f>
        <v>0</v>
      </c>
      <c r="BF283" s="227">
        <f>IF(N283="snížená",J283,0)</f>
        <v>0</v>
      </c>
      <c r="BG283" s="227">
        <f>IF(N283="zákl. přenesená",J283,0)</f>
        <v>0</v>
      </c>
      <c r="BH283" s="227">
        <f>IF(N283="sníž. přenesená",J283,0)</f>
        <v>0</v>
      </c>
      <c r="BI283" s="227">
        <f>IF(N283="nulová",J283,0)</f>
        <v>0</v>
      </c>
      <c r="BJ283" s="20" t="s">
        <v>86</v>
      </c>
      <c r="BK283" s="227">
        <f>ROUND(I283*H283,2)</f>
        <v>0</v>
      </c>
      <c r="BL283" s="20" t="s">
        <v>294</v>
      </c>
      <c r="BM283" s="226" t="s">
        <v>1708</v>
      </c>
    </row>
    <row r="284" s="2" customFormat="1">
      <c r="A284" s="41"/>
      <c r="B284" s="42"/>
      <c r="C284" s="43"/>
      <c r="D284" s="228" t="s">
        <v>183</v>
      </c>
      <c r="E284" s="43"/>
      <c r="F284" s="229" t="s">
        <v>1707</v>
      </c>
      <c r="G284" s="43"/>
      <c r="H284" s="43"/>
      <c r="I284" s="230"/>
      <c r="J284" s="43"/>
      <c r="K284" s="43"/>
      <c r="L284" s="47"/>
      <c r="M284" s="231"/>
      <c r="N284" s="232"/>
      <c r="O284" s="87"/>
      <c r="P284" s="87"/>
      <c r="Q284" s="87"/>
      <c r="R284" s="87"/>
      <c r="S284" s="87"/>
      <c r="T284" s="88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20" t="s">
        <v>183</v>
      </c>
      <c r="AU284" s="20" t="s">
        <v>88</v>
      </c>
    </row>
    <row r="285" s="2" customFormat="1" ht="16.5" customHeight="1">
      <c r="A285" s="41"/>
      <c r="B285" s="42"/>
      <c r="C285" s="267" t="s">
        <v>637</v>
      </c>
      <c r="D285" s="267" t="s">
        <v>395</v>
      </c>
      <c r="E285" s="268" t="s">
        <v>1709</v>
      </c>
      <c r="F285" s="269" t="s">
        <v>1710</v>
      </c>
      <c r="G285" s="270" t="s">
        <v>805</v>
      </c>
      <c r="H285" s="271">
        <v>1</v>
      </c>
      <c r="I285" s="272"/>
      <c r="J285" s="273">
        <f>ROUND(I285*H285,2)</f>
        <v>0</v>
      </c>
      <c r="K285" s="269" t="s">
        <v>19</v>
      </c>
      <c r="L285" s="274"/>
      <c r="M285" s="275" t="s">
        <v>19</v>
      </c>
      <c r="N285" s="276" t="s">
        <v>49</v>
      </c>
      <c r="O285" s="87"/>
      <c r="P285" s="224">
        <f>O285*H285</f>
        <v>0</v>
      </c>
      <c r="Q285" s="224">
        <v>0</v>
      </c>
      <c r="R285" s="224">
        <f>Q285*H285</f>
        <v>0</v>
      </c>
      <c r="S285" s="224">
        <v>0</v>
      </c>
      <c r="T285" s="225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26" t="s">
        <v>398</v>
      </c>
      <c r="AT285" s="226" t="s">
        <v>395</v>
      </c>
      <c r="AU285" s="226" t="s">
        <v>88</v>
      </c>
      <c r="AY285" s="20" t="s">
        <v>173</v>
      </c>
      <c r="BE285" s="227">
        <f>IF(N285="základní",J285,0)</f>
        <v>0</v>
      </c>
      <c r="BF285" s="227">
        <f>IF(N285="snížená",J285,0)</f>
        <v>0</v>
      </c>
      <c r="BG285" s="227">
        <f>IF(N285="zákl. přenesená",J285,0)</f>
        <v>0</v>
      </c>
      <c r="BH285" s="227">
        <f>IF(N285="sníž. přenesená",J285,0)</f>
        <v>0</v>
      </c>
      <c r="BI285" s="227">
        <f>IF(N285="nulová",J285,0)</f>
        <v>0</v>
      </c>
      <c r="BJ285" s="20" t="s">
        <v>86</v>
      </c>
      <c r="BK285" s="227">
        <f>ROUND(I285*H285,2)</f>
        <v>0</v>
      </c>
      <c r="BL285" s="20" t="s">
        <v>294</v>
      </c>
      <c r="BM285" s="226" t="s">
        <v>1711</v>
      </c>
    </row>
    <row r="286" s="2" customFormat="1">
      <c r="A286" s="41"/>
      <c r="B286" s="42"/>
      <c r="C286" s="43"/>
      <c r="D286" s="228" t="s">
        <v>183</v>
      </c>
      <c r="E286" s="43"/>
      <c r="F286" s="229" t="s">
        <v>1710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183</v>
      </c>
      <c r="AU286" s="20" t="s">
        <v>88</v>
      </c>
    </row>
    <row r="287" s="2" customFormat="1" ht="16.5" customHeight="1">
      <c r="A287" s="41"/>
      <c r="B287" s="42"/>
      <c r="C287" s="215" t="s">
        <v>643</v>
      </c>
      <c r="D287" s="215" t="s">
        <v>176</v>
      </c>
      <c r="E287" s="216" t="s">
        <v>1712</v>
      </c>
      <c r="F287" s="217" t="s">
        <v>1713</v>
      </c>
      <c r="G287" s="218" t="s">
        <v>453</v>
      </c>
      <c r="H287" s="219">
        <v>3</v>
      </c>
      <c r="I287" s="220"/>
      <c r="J287" s="221">
        <f>ROUND(I287*H287,2)</f>
        <v>0</v>
      </c>
      <c r="K287" s="217" t="s">
        <v>180</v>
      </c>
      <c r="L287" s="47"/>
      <c r="M287" s="222" t="s">
        <v>19</v>
      </c>
      <c r="N287" s="223" t="s">
        <v>49</v>
      </c>
      <c r="O287" s="87"/>
      <c r="P287" s="224">
        <f>O287*H287</f>
        <v>0</v>
      </c>
      <c r="Q287" s="224">
        <v>0</v>
      </c>
      <c r="R287" s="224">
        <f>Q287*H287</f>
        <v>0</v>
      </c>
      <c r="S287" s="224">
        <v>0.019460000000000002</v>
      </c>
      <c r="T287" s="225">
        <f>S287*H287</f>
        <v>0.058380000000000001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26" t="s">
        <v>294</v>
      </c>
      <c r="AT287" s="226" t="s">
        <v>176</v>
      </c>
      <c r="AU287" s="226" t="s">
        <v>88</v>
      </c>
      <c r="AY287" s="20" t="s">
        <v>173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20" t="s">
        <v>86</v>
      </c>
      <c r="BK287" s="227">
        <f>ROUND(I287*H287,2)</f>
        <v>0</v>
      </c>
      <c r="BL287" s="20" t="s">
        <v>294</v>
      </c>
      <c r="BM287" s="226" t="s">
        <v>1714</v>
      </c>
    </row>
    <row r="288" s="2" customFormat="1">
      <c r="A288" s="41"/>
      <c r="B288" s="42"/>
      <c r="C288" s="43"/>
      <c r="D288" s="228" t="s">
        <v>183</v>
      </c>
      <c r="E288" s="43"/>
      <c r="F288" s="229" t="s">
        <v>1715</v>
      </c>
      <c r="G288" s="43"/>
      <c r="H288" s="43"/>
      <c r="I288" s="230"/>
      <c r="J288" s="43"/>
      <c r="K288" s="43"/>
      <c r="L288" s="47"/>
      <c r="M288" s="231"/>
      <c r="N288" s="232"/>
      <c r="O288" s="87"/>
      <c r="P288" s="87"/>
      <c r="Q288" s="87"/>
      <c r="R288" s="87"/>
      <c r="S288" s="87"/>
      <c r="T288" s="88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20" t="s">
        <v>183</v>
      </c>
      <c r="AU288" s="20" t="s">
        <v>88</v>
      </c>
    </row>
    <row r="289" s="2" customFormat="1">
      <c r="A289" s="41"/>
      <c r="B289" s="42"/>
      <c r="C289" s="43"/>
      <c r="D289" s="233" t="s">
        <v>185</v>
      </c>
      <c r="E289" s="43"/>
      <c r="F289" s="234" t="s">
        <v>1716</v>
      </c>
      <c r="G289" s="43"/>
      <c r="H289" s="43"/>
      <c r="I289" s="230"/>
      <c r="J289" s="43"/>
      <c r="K289" s="43"/>
      <c r="L289" s="47"/>
      <c r="M289" s="231"/>
      <c r="N289" s="232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185</v>
      </c>
      <c r="AU289" s="20" t="s">
        <v>88</v>
      </c>
    </row>
    <row r="290" s="2" customFormat="1" ht="16.5" customHeight="1">
      <c r="A290" s="41"/>
      <c r="B290" s="42"/>
      <c r="C290" s="215" t="s">
        <v>649</v>
      </c>
      <c r="D290" s="215" t="s">
        <v>176</v>
      </c>
      <c r="E290" s="216" t="s">
        <v>1717</v>
      </c>
      <c r="F290" s="217" t="s">
        <v>1718</v>
      </c>
      <c r="G290" s="218" t="s">
        <v>453</v>
      </c>
      <c r="H290" s="219">
        <v>1</v>
      </c>
      <c r="I290" s="220"/>
      <c r="J290" s="221">
        <f>ROUND(I290*H290,2)</f>
        <v>0</v>
      </c>
      <c r="K290" s="217" t="s">
        <v>180</v>
      </c>
      <c r="L290" s="47"/>
      <c r="M290" s="222" t="s">
        <v>19</v>
      </c>
      <c r="N290" s="223" t="s">
        <v>49</v>
      </c>
      <c r="O290" s="87"/>
      <c r="P290" s="224">
        <f>O290*H290</f>
        <v>0</v>
      </c>
      <c r="Q290" s="224">
        <v>0</v>
      </c>
      <c r="R290" s="224">
        <f>Q290*H290</f>
        <v>0</v>
      </c>
      <c r="S290" s="224">
        <v>0.087999999999999995</v>
      </c>
      <c r="T290" s="225">
        <f>S290*H290</f>
        <v>0.087999999999999995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26" t="s">
        <v>294</v>
      </c>
      <c r="AT290" s="226" t="s">
        <v>176</v>
      </c>
      <c r="AU290" s="226" t="s">
        <v>88</v>
      </c>
      <c r="AY290" s="20" t="s">
        <v>173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20" t="s">
        <v>86</v>
      </c>
      <c r="BK290" s="227">
        <f>ROUND(I290*H290,2)</f>
        <v>0</v>
      </c>
      <c r="BL290" s="20" t="s">
        <v>294</v>
      </c>
      <c r="BM290" s="226" t="s">
        <v>1719</v>
      </c>
    </row>
    <row r="291" s="2" customFormat="1">
      <c r="A291" s="41"/>
      <c r="B291" s="42"/>
      <c r="C291" s="43"/>
      <c r="D291" s="228" t="s">
        <v>183</v>
      </c>
      <c r="E291" s="43"/>
      <c r="F291" s="229" t="s">
        <v>1720</v>
      </c>
      <c r="G291" s="43"/>
      <c r="H291" s="43"/>
      <c r="I291" s="230"/>
      <c r="J291" s="43"/>
      <c r="K291" s="43"/>
      <c r="L291" s="47"/>
      <c r="M291" s="231"/>
      <c r="N291" s="232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183</v>
      </c>
      <c r="AU291" s="20" t="s">
        <v>88</v>
      </c>
    </row>
    <row r="292" s="2" customFormat="1">
      <c r="A292" s="41"/>
      <c r="B292" s="42"/>
      <c r="C292" s="43"/>
      <c r="D292" s="233" t="s">
        <v>185</v>
      </c>
      <c r="E292" s="43"/>
      <c r="F292" s="234" t="s">
        <v>1721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185</v>
      </c>
      <c r="AU292" s="20" t="s">
        <v>88</v>
      </c>
    </row>
    <row r="293" s="2" customFormat="1" ht="16.5" customHeight="1">
      <c r="A293" s="41"/>
      <c r="B293" s="42"/>
      <c r="C293" s="215" t="s">
        <v>656</v>
      </c>
      <c r="D293" s="215" t="s">
        <v>176</v>
      </c>
      <c r="E293" s="216" t="s">
        <v>1722</v>
      </c>
      <c r="F293" s="217" t="s">
        <v>1723</v>
      </c>
      <c r="G293" s="218" t="s">
        <v>453</v>
      </c>
      <c r="H293" s="219">
        <v>1</v>
      </c>
      <c r="I293" s="220"/>
      <c r="J293" s="221">
        <f>ROUND(I293*H293,2)</f>
        <v>0</v>
      </c>
      <c r="K293" s="217" t="s">
        <v>180</v>
      </c>
      <c r="L293" s="47"/>
      <c r="M293" s="222" t="s">
        <v>19</v>
      </c>
      <c r="N293" s="223" t="s">
        <v>49</v>
      </c>
      <c r="O293" s="87"/>
      <c r="P293" s="224">
        <f>O293*H293</f>
        <v>0</v>
      </c>
      <c r="Q293" s="224">
        <v>0</v>
      </c>
      <c r="R293" s="224">
        <f>Q293*H293</f>
        <v>0</v>
      </c>
      <c r="S293" s="224">
        <v>0.024500000000000001</v>
      </c>
      <c r="T293" s="225">
        <f>S293*H293</f>
        <v>0.024500000000000001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226" t="s">
        <v>294</v>
      </c>
      <c r="AT293" s="226" t="s">
        <v>176</v>
      </c>
      <c r="AU293" s="226" t="s">
        <v>88</v>
      </c>
      <c r="AY293" s="20" t="s">
        <v>173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20" t="s">
        <v>86</v>
      </c>
      <c r="BK293" s="227">
        <f>ROUND(I293*H293,2)</f>
        <v>0</v>
      </c>
      <c r="BL293" s="20" t="s">
        <v>294</v>
      </c>
      <c r="BM293" s="226" t="s">
        <v>1724</v>
      </c>
    </row>
    <row r="294" s="2" customFormat="1">
      <c r="A294" s="41"/>
      <c r="B294" s="42"/>
      <c r="C294" s="43"/>
      <c r="D294" s="228" t="s">
        <v>183</v>
      </c>
      <c r="E294" s="43"/>
      <c r="F294" s="229" t="s">
        <v>1725</v>
      </c>
      <c r="G294" s="43"/>
      <c r="H294" s="43"/>
      <c r="I294" s="230"/>
      <c r="J294" s="43"/>
      <c r="K294" s="43"/>
      <c r="L294" s="47"/>
      <c r="M294" s="231"/>
      <c r="N294" s="232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20" t="s">
        <v>183</v>
      </c>
      <c r="AU294" s="20" t="s">
        <v>88</v>
      </c>
    </row>
    <row r="295" s="2" customFormat="1">
      <c r="A295" s="41"/>
      <c r="B295" s="42"/>
      <c r="C295" s="43"/>
      <c r="D295" s="233" t="s">
        <v>185</v>
      </c>
      <c r="E295" s="43"/>
      <c r="F295" s="234" t="s">
        <v>1726</v>
      </c>
      <c r="G295" s="43"/>
      <c r="H295" s="43"/>
      <c r="I295" s="230"/>
      <c r="J295" s="43"/>
      <c r="K295" s="43"/>
      <c r="L295" s="47"/>
      <c r="M295" s="231"/>
      <c r="N295" s="232"/>
      <c r="O295" s="87"/>
      <c r="P295" s="87"/>
      <c r="Q295" s="87"/>
      <c r="R295" s="87"/>
      <c r="S295" s="87"/>
      <c r="T295" s="88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T295" s="20" t="s">
        <v>185</v>
      </c>
      <c r="AU295" s="20" t="s">
        <v>88</v>
      </c>
    </row>
    <row r="296" s="2" customFormat="1" ht="16.5" customHeight="1">
      <c r="A296" s="41"/>
      <c r="B296" s="42"/>
      <c r="C296" s="215" t="s">
        <v>662</v>
      </c>
      <c r="D296" s="215" t="s">
        <v>176</v>
      </c>
      <c r="E296" s="216" t="s">
        <v>1727</v>
      </c>
      <c r="F296" s="217" t="s">
        <v>1728</v>
      </c>
      <c r="G296" s="218" t="s">
        <v>453</v>
      </c>
      <c r="H296" s="219">
        <v>3</v>
      </c>
      <c r="I296" s="220"/>
      <c r="J296" s="221">
        <f>ROUND(I296*H296,2)</f>
        <v>0</v>
      </c>
      <c r="K296" s="217" t="s">
        <v>180</v>
      </c>
      <c r="L296" s="47"/>
      <c r="M296" s="222" t="s">
        <v>19</v>
      </c>
      <c r="N296" s="223" t="s">
        <v>49</v>
      </c>
      <c r="O296" s="87"/>
      <c r="P296" s="224">
        <f>O296*H296</f>
        <v>0</v>
      </c>
      <c r="Q296" s="224">
        <v>0</v>
      </c>
      <c r="R296" s="224">
        <f>Q296*H296</f>
        <v>0</v>
      </c>
      <c r="S296" s="224">
        <v>0.00156</v>
      </c>
      <c r="T296" s="225">
        <f>S296*H296</f>
        <v>0.0046800000000000001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6" t="s">
        <v>294</v>
      </c>
      <c r="AT296" s="226" t="s">
        <v>176</v>
      </c>
      <c r="AU296" s="226" t="s">
        <v>88</v>
      </c>
      <c r="AY296" s="20" t="s">
        <v>173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20" t="s">
        <v>86</v>
      </c>
      <c r="BK296" s="227">
        <f>ROUND(I296*H296,2)</f>
        <v>0</v>
      </c>
      <c r="BL296" s="20" t="s">
        <v>294</v>
      </c>
      <c r="BM296" s="226" t="s">
        <v>1729</v>
      </c>
    </row>
    <row r="297" s="2" customFormat="1">
      <c r="A297" s="41"/>
      <c r="B297" s="42"/>
      <c r="C297" s="43"/>
      <c r="D297" s="228" t="s">
        <v>183</v>
      </c>
      <c r="E297" s="43"/>
      <c r="F297" s="229" t="s">
        <v>1730</v>
      </c>
      <c r="G297" s="43"/>
      <c r="H297" s="43"/>
      <c r="I297" s="230"/>
      <c r="J297" s="43"/>
      <c r="K297" s="43"/>
      <c r="L297" s="47"/>
      <c r="M297" s="231"/>
      <c r="N297" s="232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183</v>
      </c>
      <c r="AU297" s="20" t="s">
        <v>88</v>
      </c>
    </row>
    <row r="298" s="2" customFormat="1">
      <c r="A298" s="41"/>
      <c r="B298" s="42"/>
      <c r="C298" s="43"/>
      <c r="D298" s="233" t="s">
        <v>185</v>
      </c>
      <c r="E298" s="43"/>
      <c r="F298" s="234" t="s">
        <v>1731</v>
      </c>
      <c r="G298" s="43"/>
      <c r="H298" s="43"/>
      <c r="I298" s="230"/>
      <c r="J298" s="43"/>
      <c r="K298" s="43"/>
      <c r="L298" s="47"/>
      <c r="M298" s="231"/>
      <c r="N298" s="232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185</v>
      </c>
      <c r="AU298" s="20" t="s">
        <v>88</v>
      </c>
    </row>
    <row r="299" s="2" customFormat="1" ht="16.5" customHeight="1">
      <c r="A299" s="41"/>
      <c r="B299" s="42"/>
      <c r="C299" s="215" t="s">
        <v>666</v>
      </c>
      <c r="D299" s="215" t="s">
        <v>176</v>
      </c>
      <c r="E299" s="216" t="s">
        <v>511</v>
      </c>
      <c r="F299" s="217" t="s">
        <v>512</v>
      </c>
      <c r="G299" s="218" t="s">
        <v>422</v>
      </c>
      <c r="H299" s="219">
        <v>1</v>
      </c>
      <c r="I299" s="220"/>
      <c r="J299" s="221">
        <f>ROUND(I299*H299,2)</f>
        <v>0</v>
      </c>
      <c r="K299" s="217" t="s">
        <v>180</v>
      </c>
      <c r="L299" s="47"/>
      <c r="M299" s="222" t="s">
        <v>19</v>
      </c>
      <c r="N299" s="223" t="s">
        <v>49</v>
      </c>
      <c r="O299" s="87"/>
      <c r="P299" s="224">
        <f>O299*H299</f>
        <v>0</v>
      </c>
      <c r="Q299" s="224">
        <v>0</v>
      </c>
      <c r="R299" s="224">
        <f>Q299*H299</f>
        <v>0</v>
      </c>
      <c r="S299" s="224">
        <v>0.0022499999999999998</v>
      </c>
      <c r="T299" s="225">
        <f>S299*H299</f>
        <v>0.0022499999999999998</v>
      </c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R299" s="226" t="s">
        <v>294</v>
      </c>
      <c r="AT299" s="226" t="s">
        <v>176</v>
      </c>
      <c r="AU299" s="226" t="s">
        <v>88</v>
      </c>
      <c r="AY299" s="20" t="s">
        <v>173</v>
      </c>
      <c r="BE299" s="227">
        <f>IF(N299="základní",J299,0)</f>
        <v>0</v>
      </c>
      <c r="BF299" s="227">
        <f>IF(N299="snížená",J299,0)</f>
        <v>0</v>
      </c>
      <c r="BG299" s="227">
        <f>IF(N299="zákl. přenesená",J299,0)</f>
        <v>0</v>
      </c>
      <c r="BH299" s="227">
        <f>IF(N299="sníž. přenesená",J299,0)</f>
        <v>0</v>
      </c>
      <c r="BI299" s="227">
        <f>IF(N299="nulová",J299,0)</f>
        <v>0</v>
      </c>
      <c r="BJ299" s="20" t="s">
        <v>86</v>
      </c>
      <c r="BK299" s="227">
        <f>ROUND(I299*H299,2)</f>
        <v>0</v>
      </c>
      <c r="BL299" s="20" t="s">
        <v>294</v>
      </c>
      <c r="BM299" s="226" t="s">
        <v>1732</v>
      </c>
    </row>
    <row r="300" s="2" customFormat="1">
      <c r="A300" s="41"/>
      <c r="B300" s="42"/>
      <c r="C300" s="43"/>
      <c r="D300" s="228" t="s">
        <v>183</v>
      </c>
      <c r="E300" s="43"/>
      <c r="F300" s="229" t="s">
        <v>514</v>
      </c>
      <c r="G300" s="43"/>
      <c r="H300" s="43"/>
      <c r="I300" s="230"/>
      <c r="J300" s="43"/>
      <c r="K300" s="43"/>
      <c r="L300" s="47"/>
      <c r="M300" s="231"/>
      <c r="N300" s="232"/>
      <c r="O300" s="87"/>
      <c r="P300" s="87"/>
      <c r="Q300" s="87"/>
      <c r="R300" s="87"/>
      <c r="S300" s="87"/>
      <c r="T300" s="88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T300" s="20" t="s">
        <v>183</v>
      </c>
      <c r="AU300" s="20" t="s">
        <v>88</v>
      </c>
    </row>
    <row r="301" s="2" customFormat="1">
      <c r="A301" s="41"/>
      <c r="B301" s="42"/>
      <c r="C301" s="43"/>
      <c r="D301" s="233" t="s">
        <v>185</v>
      </c>
      <c r="E301" s="43"/>
      <c r="F301" s="234" t="s">
        <v>515</v>
      </c>
      <c r="G301" s="43"/>
      <c r="H301" s="43"/>
      <c r="I301" s="230"/>
      <c r="J301" s="43"/>
      <c r="K301" s="43"/>
      <c r="L301" s="47"/>
      <c r="M301" s="231"/>
      <c r="N301" s="232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185</v>
      </c>
      <c r="AU301" s="20" t="s">
        <v>88</v>
      </c>
    </row>
    <row r="302" s="2" customFormat="1" ht="16.5" customHeight="1">
      <c r="A302" s="41"/>
      <c r="B302" s="42"/>
      <c r="C302" s="215" t="s">
        <v>673</v>
      </c>
      <c r="D302" s="215" t="s">
        <v>176</v>
      </c>
      <c r="E302" s="216" t="s">
        <v>1733</v>
      </c>
      <c r="F302" s="217" t="s">
        <v>1734</v>
      </c>
      <c r="G302" s="218" t="s">
        <v>422</v>
      </c>
      <c r="H302" s="219">
        <v>3</v>
      </c>
      <c r="I302" s="220"/>
      <c r="J302" s="221">
        <f>ROUND(I302*H302,2)</f>
        <v>0</v>
      </c>
      <c r="K302" s="217" t="s">
        <v>180</v>
      </c>
      <c r="L302" s="47"/>
      <c r="M302" s="222" t="s">
        <v>19</v>
      </c>
      <c r="N302" s="223" t="s">
        <v>49</v>
      </c>
      <c r="O302" s="87"/>
      <c r="P302" s="224">
        <f>O302*H302</f>
        <v>0</v>
      </c>
      <c r="Q302" s="224">
        <v>0</v>
      </c>
      <c r="R302" s="224">
        <f>Q302*H302</f>
        <v>0</v>
      </c>
      <c r="S302" s="224">
        <v>0.00085999999999999998</v>
      </c>
      <c r="T302" s="225">
        <f>S302*H302</f>
        <v>0.0025799999999999998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26" t="s">
        <v>294</v>
      </c>
      <c r="AT302" s="226" t="s">
        <v>176</v>
      </c>
      <c r="AU302" s="226" t="s">
        <v>88</v>
      </c>
      <c r="AY302" s="20" t="s">
        <v>173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20" t="s">
        <v>86</v>
      </c>
      <c r="BK302" s="227">
        <f>ROUND(I302*H302,2)</f>
        <v>0</v>
      </c>
      <c r="BL302" s="20" t="s">
        <v>294</v>
      </c>
      <c r="BM302" s="226" t="s">
        <v>1735</v>
      </c>
    </row>
    <row r="303" s="2" customFormat="1">
      <c r="A303" s="41"/>
      <c r="B303" s="42"/>
      <c r="C303" s="43"/>
      <c r="D303" s="228" t="s">
        <v>183</v>
      </c>
      <c r="E303" s="43"/>
      <c r="F303" s="229" t="s">
        <v>1736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183</v>
      </c>
      <c r="AU303" s="20" t="s">
        <v>88</v>
      </c>
    </row>
    <row r="304" s="2" customFormat="1">
      <c r="A304" s="41"/>
      <c r="B304" s="42"/>
      <c r="C304" s="43"/>
      <c r="D304" s="233" t="s">
        <v>185</v>
      </c>
      <c r="E304" s="43"/>
      <c r="F304" s="234" t="s">
        <v>1737</v>
      </c>
      <c r="G304" s="43"/>
      <c r="H304" s="43"/>
      <c r="I304" s="230"/>
      <c r="J304" s="43"/>
      <c r="K304" s="43"/>
      <c r="L304" s="47"/>
      <c r="M304" s="231"/>
      <c r="N304" s="232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185</v>
      </c>
      <c r="AU304" s="20" t="s">
        <v>88</v>
      </c>
    </row>
    <row r="305" s="2" customFormat="1" ht="16.5" customHeight="1">
      <c r="A305" s="41"/>
      <c r="B305" s="42"/>
      <c r="C305" s="215" t="s">
        <v>680</v>
      </c>
      <c r="D305" s="215" t="s">
        <v>176</v>
      </c>
      <c r="E305" s="216" t="s">
        <v>517</v>
      </c>
      <c r="F305" s="217" t="s">
        <v>518</v>
      </c>
      <c r="G305" s="218" t="s">
        <v>422</v>
      </c>
      <c r="H305" s="219">
        <v>4</v>
      </c>
      <c r="I305" s="220"/>
      <c r="J305" s="221">
        <f>ROUND(I305*H305,2)</f>
        <v>0</v>
      </c>
      <c r="K305" s="217" t="s">
        <v>180</v>
      </c>
      <c r="L305" s="47"/>
      <c r="M305" s="222" t="s">
        <v>19</v>
      </c>
      <c r="N305" s="223" t="s">
        <v>49</v>
      </c>
      <c r="O305" s="87"/>
      <c r="P305" s="224">
        <f>O305*H305</f>
        <v>0</v>
      </c>
      <c r="Q305" s="224">
        <v>0</v>
      </c>
      <c r="R305" s="224">
        <f>Q305*H305</f>
        <v>0</v>
      </c>
      <c r="S305" s="224">
        <v>0.00084999999999999995</v>
      </c>
      <c r="T305" s="225">
        <f>S305*H305</f>
        <v>0.0033999999999999998</v>
      </c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R305" s="226" t="s">
        <v>294</v>
      </c>
      <c r="AT305" s="226" t="s">
        <v>176</v>
      </c>
      <c r="AU305" s="226" t="s">
        <v>88</v>
      </c>
      <c r="AY305" s="20" t="s">
        <v>173</v>
      </c>
      <c r="BE305" s="227">
        <f>IF(N305="základní",J305,0)</f>
        <v>0</v>
      </c>
      <c r="BF305" s="227">
        <f>IF(N305="snížená",J305,0)</f>
        <v>0</v>
      </c>
      <c r="BG305" s="227">
        <f>IF(N305="zákl. přenesená",J305,0)</f>
        <v>0</v>
      </c>
      <c r="BH305" s="227">
        <f>IF(N305="sníž. přenesená",J305,0)</f>
        <v>0</v>
      </c>
      <c r="BI305" s="227">
        <f>IF(N305="nulová",J305,0)</f>
        <v>0</v>
      </c>
      <c r="BJ305" s="20" t="s">
        <v>86</v>
      </c>
      <c r="BK305" s="227">
        <f>ROUND(I305*H305,2)</f>
        <v>0</v>
      </c>
      <c r="BL305" s="20" t="s">
        <v>294</v>
      </c>
      <c r="BM305" s="226" t="s">
        <v>1738</v>
      </c>
    </row>
    <row r="306" s="2" customFormat="1">
      <c r="A306" s="41"/>
      <c r="B306" s="42"/>
      <c r="C306" s="43"/>
      <c r="D306" s="228" t="s">
        <v>183</v>
      </c>
      <c r="E306" s="43"/>
      <c r="F306" s="229" t="s">
        <v>520</v>
      </c>
      <c r="G306" s="43"/>
      <c r="H306" s="43"/>
      <c r="I306" s="230"/>
      <c r="J306" s="43"/>
      <c r="K306" s="43"/>
      <c r="L306" s="47"/>
      <c r="M306" s="231"/>
      <c r="N306" s="232"/>
      <c r="O306" s="87"/>
      <c r="P306" s="87"/>
      <c r="Q306" s="87"/>
      <c r="R306" s="87"/>
      <c r="S306" s="87"/>
      <c r="T306" s="88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T306" s="20" t="s">
        <v>183</v>
      </c>
      <c r="AU306" s="20" t="s">
        <v>88</v>
      </c>
    </row>
    <row r="307" s="2" customFormat="1">
      <c r="A307" s="41"/>
      <c r="B307" s="42"/>
      <c r="C307" s="43"/>
      <c r="D307" s="233" t="s">
        <v>185</v>
      </c>
      <c r="E307" s="43"/>
      <c r="F307" s="234" t="s">
        <v>521</v>
      </c>
      <c r="G307" s="43"/>
      <c r="H307" s="43"/>
      <c r="I307" s="230"/>
      <c r="J307" s="43"/>
      <c r="K307" s="43"/>
      <c r="L307" s="47"/>
      <c r="M307" s="231"/>
      <c r="N307" s="232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185</v>
      </c>
      <c r="AU307" s="20" t="s">
        <v>88</v>
      </c>
    </row>
    <row r="308" s="2" customFormat="1" ht="16.5" customHeight="1">
      <c r="A308" s="41"/>
      <c r="B308" s="42"/>
      <c r="C308" s="215" t="s">
        <v>684</v>
      </c>
      <c r="D308" s="215" t="s">
        <v>176</v>
      </c>
      <c r="E308" s="216" t="s">
        <v>1739</v>
      </c>
      <c r="F308" s="217" t="s">
        <v>1740</v>
      </c>
      <c r="G308" s="218" t="s">
        <v>1558</v>
      </c>
      <c r="H308" s="219">
        <v>1</v>
      </c>
      <c r="I308" s="220"/>
      <c r="J308" s="221">
        <f>ROUND(I308*H308,2)</f>
        <v>0</v>
      </c>
      <c r="K308" s="217" t="s">
        <v>19</v>
      </c>
      <c r="L308" s="47"/>
      <c r="M308" s="222" t="s">
        <v>19</v>
      </c>
      <c r="N308" s="223" t="s">
        <v>49</v>
      </c>
      <c r="O308" s="87"/>
      <c r="P308" s="224">
        <f>O308*H308</f>
        <v>0</v>
      </c>
      <c r="Q308" s="224">
        <v>0</v>
      </c>
      <c r="R308" s="224">
        <f>Q308*H308</f>
        <v>0</v>
      </c>
      <c r="S308" s="224">
        <v>0</v>
      </c>
      <c r="T308" s="225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26" t="s">
        <v>294</v>
      </c>
      <c r="AT308" s="226" t="s">
        <v>176</v>
      </c>
      <c r="AU308" s="226" t="s">
        <v>88</v>
      </c>
      <c r="AY308" s="20" t="s">
        <v>173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20" t="s">
        <v>86</v>
      </c>
      <c r="BK308" s="227">
        <f>ROUND(I308*H308,2)</f>
        <v>0</v>
      </c>
      <c r="BL308" s="20" t="s">
        <v>294</v>
      </c>
      <c r="BM308" s="226" t="s">
        <v>1741</v>
      </c>
    </row>
    <row r="309" s="2" customFormat="1">
      <c r="A309" s="41"/>
      <c r="B309" s="42"/>
      <c r="C309" s="43"/>
      <c r="D309" s="228" t="s">
        <v>183</v>
      </c>
      <c r="E309" s="43"/>
      <c r="F309" s="229" t="s">
        <v>1740</v>
      </c>
      <c r="G309" s="43"/>
      <c r="H309" s="43"/>
      <c r="I309" s="230"/>
      <c r="J309" s="43"/>
      <c r="K309" s="43"/>
      <c r="L309" s="47"/>
      <c r="M309" s="231"/>
      <c r="N309" s="232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0" t="s">
        <v>183</v>
      </c>
      <c r="AU309" s="20" t="s">
        <v>88</v>
      </c>
    </row>
    <row r="310" s="2" customFormat="1" ht="16.5" customHeight="1">
      <c r="A310" s="41"/>
      <c r="B310" s="42"/>
      <c r="C310" s="215" t="s">
        <v>687</v>
      </c>
      <c r="D310" s="215" t="s">
        <v>176</v>
      </c>
      <c r="E310" s="216" t="s">
        <v>1742</v>
      </c>
      <c r="F310" s="217" t="s">
        <v>1743</v>
      </c>
      <c r="G310" s="218" t="s">
        <v>1487</v>
      </c>
      <c r="H310" s="219">
        <v>6</v>
      </c>
      <c r="I310" s="220"/>
      <c r="J310" s="221">
        <f>ROUND(I310*H310,2)</f>
        <v>0</v>
      </c>
      <c r="K310" s="217" t="s">
        <v>19</v>
      </c>
      <c r="L310" s="47"/>
      <c r="M310" s="222" t="s">
        <v>19</v>
      </c>
      <c r="N310" s="223" t="s">
        <v>49</v>
      </c>
      <c r="O310" s="87"/>
      <c r="P310" s="224">
        <f>O310*H310</f>
        <v>0</v>
      </c>
      <c r="Q310" s="224">
        <v>0</v>
      </c>
      <c r="R310" s="224">
        <f>Q310*H310</f>
        <v>0</v>
      </c>
      <c r="S310" s="224">
        <v>0</v>
      </c>
      <c r="T310" s="225">
        <f>S310*H310</f>
        <v>0</v>
      </c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R310" s="226" t="s">
        <v>294</v>
      </c>
      <c r="AT310" s="226" t="s">
        <v>176</v>
      </c>
      <c r="AU310" s="226" t="s">
        <v>88</v>
      </c>
      <c r="AY310" s="20" t="s">
        <v>173</v>
      </c>
      <c r="BE310" s="227">
        <f>IF(N310="základní",J310,0)</f>
        <v>0</v>
      </c>
      <c r="BF310" s="227">
        <f>IF(N310="snížená",J310,0)</f>
        <v>0</v>
      </c>
      <c r="BG310" s="227">
        <f>IF(N310="zákl. přenesená",J310,0)</f>
        <v>0</v>
      </c>
      <c r="BH310" s="227">
        <f>IF(N310="sníž. přenesená",J310,0)</f>
        <v>0</v>
      </c>
      <c r="BI310" s="227">
        <f>IF(N310="nulová",J310,0)</f>
        <v>0</v>
      </c>
      <c r="BJ310" s="20" t="s">
        <v>86</v>
      </c>
      <c r="BK310" s="227">
        <f>ROUND(I310*H310,2)</f>
        <v>0</v>
      </c>
      <c r="BL310" s="20" t="s">
        <v>294</v>
      </c>
      <c r="BM310" s="226" t="s">
        <v>1744</v>
      </c>
    </row>
    <row r="311" s="2" customFormat="1">
      <c r="A311" s="41"/>
      <c r="B311" s="42"/>
      <c r="C311" s="43"/>
      <c r="D311" s="228" t="s">
        <v>183</v>
      </c>
      <c r="E311" s="43"/>
      <c r="F311" s="229" t="s">
        <v>1743</v>
      </c>
      <c r="G311" s="43"/>
      <c r="H311" s="43"/>
      <c r="I311" s="230"/>
      <c r="J311" s="43"/>
      <c r="K311" s="43"/>
      <c r="L311" s="47"/>
      <c r="M311" s="231"/>
      <c r="N311" s="232"/>
      <c r="O311" s="87"/>
      <c r="P311" s="87"/>
      <c r="Q311" s="87"/>
      <c r="R311" s="87"/>
      <c r="S311" s="87"/>
      <c r="T311" s="88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T311" s="20" t="s">
        <v>183</v>
      </c>
      <c r="AU311" s="20" t="s">
        <v>88</v>
      </c>
    </row>
    <row r="312" s="2" customFormat="1" ht="16.5" customHeight="1">
      <c r="A312" s="41"/>
      <c r="B312" s="42"/>
      <c r="C312" s="215" t="s">
        <v>691</v>
      </c>
      <c r="D312" s="215" t="s">
        <v>176</v>
      </c>
      <c r="E312" s="216" t="s">
        <v>1745</v>
      </c>
      <c r="F312" s="217" t="s">
        <v>1746</v>
      </c>
      <c r="G312" s="218" t="s">
        <v>1487</v>
      </c>
      <c r="H312" s="219">
        <v>2</v>
      </c>
      <c r="I312" s="220"/>
      <c r="J312" s="221">
        <f>ROUND(I312*H312,2)</f>
        <v>0</v>
      </c>
      <c r="K312" s="217" t="s">
        <v>19</v>
      </c>
      <c r="L312" s="47"/>
      <c r="M312" s="222" t="s">
        <v>19</v>
      </c>
      <c r="N312" s="223" t="s">
        <v>49</v>
      </c>
      <c r="O312" s="87"/>
      <c r="P312" s="224">
        <f>O312*H312</f>
        <v>0</v>
      </c>
      <c r="Q312" s="224">
        <v>0</v>
      </c>
      <c r="R312" s="224">
        <f>Q312*H312</f>
        <v>0</v>
      </c>
      <c r="S312" s="224">
        <v>0</v>
      </c>
      <c r="T312" s="225">
        <f>S312*H312</f>
        <v>0</v>
      </c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R312" s="226" t="s">
        <v>294</v>
      </c>
      <c r="AT312" s="226" t="s">
        <v>176</v>
      </c>
      <c r="AU312" s="226" t="s">
        <v>88</v>
      </c>
      <c r="AY312" s="20" t="s">
        <v>173</v>
      </c>
      <c r="BE312" s="227">
        <f>IF(N312="základní",J312,0)</f>
        <v>0</v>
      </c>
      <c r="BF312" s="227">
        <f>IF(N312="snížená",J312,0)</f>
        <v>0</v>
      </c>
      <c r="BG312" s="227">
        <f>IF(N312="zákl. přenesená",J312,0)</f>
        <v>0</v>
      </c>
      <c r="BH312" s="227">
        <f>IF(N312="sníž. přenesená",J312,0)</f>
        <v>0</v>
      </c>
      <c r="BI312" s="227">
        <f>IF(N312="nulová",J312,0)</f>
        <v>0</v>
      </c>
      <c r="BJ312" s="20" t="s">
        <v>86</v>
      </c>
      <c r="BK312" s="227">
        <f>ROUND(I312*H312,2)</f>
        <v>0</v>
      </c>
      <c r="BL312" s="20" t="s">
        <v>294</v>
      </c>
      <c r="BM312" s="226" t="s">
        <v>1747</v>
      </c>
    </row>
    <row r="313" s="2" customFormat="1">
      <c r="A313" s="41"/>
      <c r="B313" s="42"/>
      <c r="C313" s="43"/>
      <c r="D313" s="228" t="s">
        <v>183</v>
      </c>
      <c r="E313" s="43"/>
      <c r="F313" s="229" t="s">
        <v>1746</v>
      </c>
      <c r="G313" s="43"/>
      <c r="H313" s="43"/>
      <c r="I313" s="230"/>
      <c r="J313" s="43"/>
      <c r="K313" s="43"/>
      <c r="L313" s="47"/>
      <c r="M313" s="231"/>
      <c r="N313" s="232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0" t="s">
        <v>183</v>
      </c>
      <c r="AU313" s="20" t="s">
        <v>88</v>
      </c>
    </row>
    <row r="314" s="2" customFormat="1" ht="21.75" customHeight="1">
      <c r="A314" s="41"/>
      <c r="B314" s="42"/>
      <c r="C314" s="215" t="s">
        <v>695</v>
      </c>
      <c r="D314" s="215" t="s">
        <v>176</v>
      </c>
      <c r="E314" s="216" t="s">
        <v>1748</v>
      </c>
      <c r="F314" s="217" t="s">
        <v>1749</v>
      </c>
      <c r="G314" s="218" t="s">
        <v>1487</v>
      </c>
      <c r="H314" s="219">
        <v>2</v>
      </c>
      <c r="I314" s="220"/>
      <c r="J314" s="221">
        <f>ROUND(I314*H314,2)</f>
        <v>0</v>
      </c>
      <c r="K314" s="217" t="s">
        <v>19</v>
      </c>
      <c r="L314" s="47"/>
      <c r="M314" s="222" t="s">
        <v>19</v>
      </c>
      <c r="N314" s="223" t="s">
        <v>49</v>
      </c>
      <c r="O314" s="87"/>
      <c r="P314" s="224">
        <f>O314*H314</f>
        <v>0</v>
      </c>
      <c r="Q314" s="224">
        <v>0</v>
      </c>
      <c r="R314" s="224">
        <f>Q314*H314</f>
        <v>0</v>
      </c>
      <c r="S314" s="224">
        <v>0</v>
      </c>
      <c r="T314" s="225">
        <f>S314*H314</f>
        <v>0</v>
      </c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R314" s="226" t="s">
        <v>294</v>
      </c>
      <c r="AT314" s="226" t="s">
        <v>176</v>
      </c>
      <c r="AU314" s="226" t="s">
        <v>88</v>
      </c>
      <c r="AY314" s="20" t="s">
        <v>173</v>
      </c>
      <c r="BE314" s="227">
        <f>IF(N314="základní",J314,0)</f>
        <v>0</v>
      </c>
      <c r="BF314" s="227">
        <f>IF(N314="snížená",J314,0)</f>
        <v>0</v>
      </c>
      <c r="BG314" s="227">
        <f>IF(N314="zákl. přenesená",J314,0)</f>
        <v>0</v>
      </c>
      <c r="BH314" s="227">
        <f>IF(N314="sníž. přenesená",J314,0)</f>
        <v>0</v>
      </c>
      <c r="BI314" s="227">
        <f>IF(N314="nulová",J314,0)</f>
        <v>0</v>
      </c>
      <c r="BJ314" s="20" t="s">
        <v>86</v>
      </c>
      <c r="BK314" s="227">
        <f>ROUND(I314*H314,2)</f>
        <v>0</v>
      </c>
      <c r="BL314" s="20" t="s">
        <v>294</v>
      </c>
      <c r="BM314" s="226" t="s">
        <v>1750</v>
      </c>
    </row>
    <row r="315" s="2" customFormat="1">
      <c r="A315" s="41"/>
      <c r="B315" s="42"/>
      <c r="C315" s="43"/>
      <c r="D315" s="228" t="s">
        <v>183</v>
      </c>
      <c r="E315" s="43"/>
      <c r="F315" s="229" t="s">
        <v>1749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183</v>
      </c>
      <c r="AU315" s="20" t="s">
        <v>88</v>
      </c>
    </row>
    <row r="316" s="2" customFormat="1" ht="16.5" customHeight="1">
      <c r="A316" s="41"/>
      <c r="B316" s="42"/>
      <c r="C316" s="215" t="s">
        <v>699</v>
      </c>
      <c r="D316" s="215" t="s">
        <v>176</v>
      </c>
      <c r="E316" s="216" t="s">
        <v>1751</v>
      </c>
      <c r="F316" s="217" t="s">
        <v>1752</v>
      </c>
      <c r="G316" s="218" t="s">
        <v>1558</v>
      </c>
      <c r="H316" s="219">
        <v>1</v>
      </c>
      <c r="I316" s="220"/>
      <c r="J316" s="221">
        <f>ROUND(I316*H316,2)</f>
        <v>0</v>
      </c>
      <c r="K316" s="217" t="s">
        <v>19</v>
      </c>
      <c r="L316" s="47"/>
      <c r="M316" s="222" t="s">
        <v>19</v>
      </c>
      <c r="N316" s="223" t="s">
        <v>49</v>
      </c>
      <c r="O316" s="87"/>
      <c r="P316" s="224">
        <f>O316*H316</f>
        <v>0</v>
      </c>
      <c r="Q316" s="224">
        <v>0</v>
      </c>
      <c r="R316" s="224">
        <f>Q316*H316</f>
        <v>0</v>
      </c>
      <c r="S316" s="224">
        <v>0</v>
      </c>
      <c r="T316" s="225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6" t="s">
        <v>294</v>
      </c>
      <c r="AT316" s="226" t="s">
        <v>176</v>
      </c>
      <c r="AU316" s="226" t="s">
        <v>88</v>
      </c>
      <c r="AY316" s="20" t="s">
        <v>173</v>
      </c>
      <c r="BE316" s="227">
        <f>IF(N316="základní",J316,0)</f>
        <v>0</v>
      </c>
      <c r="BF316" s="227">
        <f>IF(N316="snížená",J316,0)</f>
        <v>0</v>
      </c>
      <c r="BG316" s="227">
        <f>IF(N316="zákl. přenesená",J316,0)</f>
        <v>0</v>
      </c>
      <c r="BH316" s="227">
        <f>IF(N316="sníž. přenesená",J316,0)</f>
        <v>0</v>
      </c>
      <c r="BI316" s="227">
        <f>IF(N316="nulová",J316,0)</f>
        <v>0</v>
      </c>
      <c r="BJ316" s="20" t="s">
        <v>86</v>
      </c>
      <c r="BK316" s="227">
        <f>ROUND(I316*H316,2)</f>
        <v>0</v>
      </c>
      <c r="BL316" s="20" t="s">
        <v>294</v>
      </c>
      <c r="BM316" s="226" t="s">
        <v>1753</v>
      </c>
    </row>
    <row r="317" s="2" customFormat="1">
      <c r="A317" s="41"/>
      <c r="B317" s="42"/>
      <c r="C317" s="43"/>
      <c r="D317" s="228" t="s">
        <v>183</v>
      </c>
      <c r="E317" s="43"/>
      <c r="F317" s="229" t="s">
        <v>1752</v>
      </c>
      <c r="G317" s="43"/>
      <c r="H317" s="43"/>
      <c r="I317" s="230"/>
      <c r="J317" s="43"/>
      <c r="K317" s="43"/>
      <c r="L317" s="47"/>
      <c r="M317" s="231"/>
      <c r="N317" s="232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183</v>
      </c>
      <c r="AU317" s="20" t="s">
        <v>88</v>
      </c>
    </row>
    <row r="318" s="2" customFormat="1" ht="16.5" customHeight="1">
      <c r="A318" s="41"/>
      <c r="B318" s="42"/>
      <c r="C318" s="215" t="s">
        <v>703</v>
      </c>
      <c r="D318" s="215" t="s">
        <v>176</v>
      </c>
      <c r="E318" s="216" t="s">
        <v>1754</v>
      </c>
      <c r="F318" s="217" t="s">
        <v>1755</v>
      </c>
      <c r="G318" s="218" t="s">
        <v>453</v>
      </c>
      <c r="H318" s="219">
        <v>4</v>
      </c>
      <c r="I318" s="220"/>
      <c r="J318" s="221">
        <f>ROUND(I318*H318,2)</f>
        <v>0</v>
      </c>
      <c r="K318" s="217" t="s">
        <v>180</v>
      </c>
      <c r="L318" s="47"/>
      <c r="M318" s="222" t="s">
        <v>19</v>
      </c>
      <c r="N318" s="223" t="s">
        <v>49</v>
      </c>
      <c r="O318" s="87"/>
      <c r="P318" s="224">
        <f>O318*H318</f>
        <v>0</v>
      </c>
      <c r="Q318" s="224">
        <v>0.0022100000000000002</v>
      </c>
      <c r="R318" s="224">
        <f>Q318*H318</f>
        <v>0.0088400000000000006</v>
      </c>
      <c r="S318" s="224">
        <v>0</v>
      </c>
      <c r="T318" s="225">
        <f>S318*H318</f>
        <v>0</v>
      </c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R318" s="226" t="s">
        <v>294</v>
      </c>
      <c r="AT318" s="226" t="s">
        <v>176</v>
      </c>
      <c r="AU318" s="226" t="s">
        <v>88</v>
      </c>
      <c r="AY318" s="20" t="s">
        <v>173</v>
      </c>
      <c r="BE318" s="227">
        <f>IF(N318="základní",J318,0)</f>
        <v>0</v>
      </c>
      <c r="BF318" s="227">
        <f>IF(N318="snížená",J318,0)</f>
        <v>0</v>
      </c>
      <c r="BG318" s="227">
        <f>IF(N318="zákl. přenesená",J318,0)</f>
        <v>0</v>
      </c>
      <c r="BH318" s="227">
        <f>IF(N318="sníž. přenesená",J318,0)</f>
        <v>0</v>
      </c>
      <c r="BI318" s="227">
        <f>IF(N318="nulová",J318,0)</f>
        <v>0</v>
      </c>
      <c r="BJ318" s="20" t="s">
        <v>86</v>
      </c>
      <c r="BK318" s="227">
        <f>ROUND(I318*H318,2)</f>
        <v>0</v>
      </c>
      <c r="BL318" s="20" t="s">
        <v>294</v>
      </c>
      <c r="BM318" s="226" t="s">
        <v>1756</v>
      </c>
    </row>
    <row r="319" s="2" customFormat="1">
      <c r="A319" s="41"/>
      <c r="B319" s="42"/>
      <c r="C319" s="43"/>
      <c r="D319" s="228" t="s">
        <v>183</v>
      </c>
      <c r="E319" s="43"/>
      <c r="F319" s="229" t="s">
        <v>1757</v>
      </c>
      <c r="G319" s="43"/>
      <c r="H319" s="43"/>
      <c r="I319" s="230"/>
      <c r="J319" s="43"/>
      <c r="K319" s="43"/>
      <c r="L319" s="47"/>
      <c r="M319" s="231"/>
      <c r="N319" s="232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20" t="s">
        <v>183</v>
      </c>
      <c r="AU319" s="20" t="s">
        <v>88</v>
      </c>
    </row>
    <row r="320" s="2" customFormat="1">
      <c r="A320" s="41"/>
      <c r="B320" s="42"/>
      <c r="C320" s="43"/>
      <c r="D320" s="233" t="s">
        <v>185</v>
      </c>
      <c r="E320" s="43"/>
      <c r="F320" s="234" t="s">
        <v>1758</v>
      </c>
      <c r="G320" s="43"/>
      <c r="H320" s="43"/>
      <c r="I320" s="230"/>
      <c r="J320" s="43"/>
      <c r="K320" s="43"/>
      <c r="L320" s="47"/>
      <c r="M320" s="231"/>
      <c r="N320" s="232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20" t="s">
        <v>185</v>
      </c>
      <c r="AU320" s="20" t="s">
        <v>88</v>
      </c>
    </row>
    <row r="321" s="2" customFormat="1" ht="24.15" customHeight="1">
      <c r="A321" s="41"/>
      <c r="B321" s="42"/>
      <c r="C321" s="267" t="s">
        <v>709</v>
      </c>
      <c r="D321" s="267" t="s">
        <v>395</v>
      </c>
      <c r="E321" s="268" t="s">
        <v>1759</v>
      </c>
      <c r="F321" s="269" t="s">
        <v>1760</v>
      </c>
      <c r="G321" s="270" t="s">
        <v>1558</v>
      </c>
      <c r="H321" s="271">
        <v>3</v>
      </c>
      <c r="I321" s="272"/>
      <c r="J321" s="273">
        <f>ROUND(I321*H321,2)</f>
        <v>0</v>
      </c>
      <c r="K321" s="269" t="s">
        <v>19</v>
      </c>
      <c r="L321" s="274"/>
      <c r="M321" s="275" t="s">
        <v>19</v>
      </c>
      <c r="N321" s="276" t="s">
        <v>49</v>
      </c>
      <c r="O321" s="87"/>
      <c r="P321" s="224">
        <f>O321*H321</f>
        <v>0</v>
      </c>
      <c r="Q321" s="224">
        <v>0</v>
      </c>
      <c r="R321" s="224">
        <f>Q321*H321</f>
        <v>0</v>
      </c>
      <c r="S321" s="224">
        <v>0</v>
      </c>
      <c r="T321" s="225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226" t="s">
        <v>398</v>
      </c>
      <c r="AT321" s="226" t="s">
        <v>395</v>
      </c>
      <c r="AU321" s="226" t="s">
        <v>88</v>
      </c>
      <c r="AY321" s="20" t="s">
        <v>173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20" t="s">
        <v>86</v>
      </c>
      <c r="BK321" s="227">
        <f>ROUND(I321*H321,2)</f>
        <v>0</v>
      </c>
      <c r="BL321" s="20" t="s">
        <v>294</v>
      </c>
      <c r="BM321" s="226" t="s">
        <v>1761</v>
      </c>
    </row>
    <row r="322" s="2" customFormat="1">
      <c r="A322" s="41"/>
      <c r="B322" s="42"/>
      <c r="C322" s="43"/>
      <c r="D322" s="228" t="s">
        <v>183</v>
      </c>
      <c r="E322" s="43"/>
      <c r="F322" s="229" t="s">
        <v>1760</v>
      </c>
      <c r="G322" s="43"/>
      <c r="H322" s="43"/>
      <c r="I322" s="230"/>
      <c r="J322" s="43"/>
      <c r="K322" s="43"/>
      <c r="L322" s="47"/>
      <c r="M322" s="231"/>
      <c r="N322" s="232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183</v>
      </c>
      <c r="AU322" s="20" t="s">
        <v>88</v>
      </c>
    </row>
    <row r="323" s="2" customFormat="1" ht="16.5" customHeight="1">
      <c r="A323" s="41"/>
      <c r="B323" s="42"/>
      <c r="C323" s="267" t="s">
        <v>713</v>
      </c>
      <c r="D323" s="267" t="s">
        <v>395</v>
      </c>
      <c r="E323" s="268" t="s">
        <v>1762</v>
      </c>
      <c r="F323" s="269" t="s">
        <v>1763</v>
      </c>
      <c r="G323" s="270" t="s">
        <v>1487</v>
      </c>
      <c r="H323" s="271">
        <v>3</v>
      </c>
      <c r="I323" s="272"/>
      <c r="J323" s="273">
        <f>ROUND(I323*H323,2)</f>
        <v>0</v>
      </c>
      <c r="K323" s="269" t="s">
        <v>19</v>
      </c>
      <c r="L323" s="274"/>
      <c r="M323" s="275" t="s">
        <v>19</v>
      </c>
      <c r="N323" s="276" t="s">
        <v>49</v>
      </c>
      <c r="O323" s="87"/>
      <c r="P323" s="224">
        <f>O323*H323</f>
        <v>0</v>
      </c>
      <c r="Q323" s="224">
        <v>0</v>
      </c>
      <c r="R323" s="224">
        <f>Q323*H323</f>
        <v>0</v>
      </c>
      <c r="S323" s="224">
        <v>0</v>
      </c>
      <c r="T323" s="225">
        <f>S323*H323</f>
        <v>0</v>
      </c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R323" s="226" t="s">
        <v>398</v>
      </c>
      <c r="AT323" s="226" t="s">
        <v>395</v>
      </c>
      <c r="AU323" s="226" t="s">
        <v>88</v>
      </c>
      <c r="AY323" s="20" t="s">
        <v>173</v>
      </c>
      <c r="BE323" s="227">
        <f>IF(N323="základní",J323,0)</f>
        <v>0</v>
      </c>
      <c r="BF323" s="227">
        <f>IF(N323="snížená",J323,0)</f>
        <v>0</v>
      </c>
      <c r="BG323" s="227">
        <f>IF(N323="zákl. přenesená",J323,0)</f>
        <v>0</v>
      </c>
      <c r="BH323" s="227">
        <f>IF(N323="sníž. přenesená",J323,0)</f>
        <v>0</v>
      </c>
      <c r="BI323" s="227">
        <f>IF(N323="nulová",J323,0)</f>
        <v>0</v>
      </c>
      <c r="BJ323" s="20" t="s">
        <v>86</v>
      </c>
      <c r="BK323" s="227">
        <f>ROUND(I323*H323,2)</f>
        <v>0</v>
      </c>
      <c r="BL323" s="20" t="s">
        <v>294</v>
      </c>
      <c r="BM323" s="226" t="s">
        <v>1764</v>
      </c>
    </row>
    <row r="324" s="2" customFormat="1">
      <c r="A324" s="41"/>
      <c r="B324" s="42"/>
      <c r="C324" s="43"/>
      <c r="D324" s="228" t="s">
        <v>183</v>
      </c>
      <c r="E324" s="43"/>
      <c r="F324" s="229" t="s">
        <v>1763</v>
      </c>
      <c r="G324" s="43"/>
      <c r="H324" s="43"/>
      <c r="I324" s="230"/>
      <c r="J324" s="43"/>
      <c r="K324" s="43"/>
      <c r="L324" s="47"/>
      <c r="M324" s="231"/>
      <c r="N324" s="232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0" t="s">
        <v>183</v>
      </c>
      <c r="AU324" s="20" t="s">
        <v>88</v>
      </c>
    </row>
    <row r="325" s="2" customFormat="1" ht="16.5" customHeight="1">
      <c r="A325" s="41"/>
      <c r="B325" s="42"/>
      <c r="C325" s="267" t="s">
        <v>721</v>
      </c>
      <c r="D325" s="267" t="s">
        <v>395</v>
      </c>
      <c r="E325" s="268" t="s">
        <v>1765</v>
      </c>
      <c r="F325" s="269" t="s">
        <v>1766</v>
      </c>
      <c r="G325" s="270" t="s">
        <v>1558</v>
      </c>
      <c r="H325" s="271">
        <v>3</v>
      </c>
      <c r="I325" s="272"/>
      <c r="J325" s="273">
        <f>ROUND(I325*H325,2)</f>
        <v>0</v>
      </c>
      <c r="K325" s="269" t="s">
        <v>19</v>
      </c>
      <c r="L325" s="274"/>
      <c r="M325" s="275" t="s">
        <v>19</v>
      </c>
      <c r="N325" s="276" t="s">
        <v>49</v>
      </c>
      <c r="O325" s="87"/>
      <c r="P325" s="224">
        <f>O325*H325</f>
        <v>0</v>
      </c>
      <c r="Q325" s="224">
        <v>0</v>
      </c>
      <c r="R325" s="224">
        <f>Q325*H325</f>
        <v>0</v>
      </c>
      <c r="S325" s="224">
        <v>0</v>
      </c>
      <c r="T325" s="225">
        <f>S325*H325</f>
        <v>0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226" t="s">
        <v>398</v>
      </c>
      <c r="AT325" s="226" t="s">
        <v>395</v>
      </c>
      <c r="AU325" s="226" t="s">
        <v>88</v>
      </c>
      <c r="AY325" s="20" t="s">
        <v>173</v>
      </c>
      <c r="BE325" s="227">
        <f>IF(N325="základní",J325,0)</f>
        <v>0</v>
      </c>
      <c r="BF325" s="227">
        <f>IF(N325="snížená",J325,0)</f>
        <v>0</v>
      </c>
      <c r="BG325" s="227">
        <f>IF(N325="zákl. přenesená",J325,0)</f>
        <v>0</v>
      </c>
      <c r="BH325" s="227">
        <f>IF(N325="sníž. přenesená",J325,0)</f>
        <v>0</v>
      </c>
      <c r="BI325" s="227">
        <f>IF(N325="nulová",J325,0)</f>
        <v>0</v>
      </c>
      <c r="BJ325" s="20" t="s">
        <v>86</v>
      </c>
      <c r="BK325" s="227">
        <f>ROUND(I325*H325,2)</f>
        <v>0</v>
      </c>
      <c r="BL325" s="20" t="s">
        <v>294</v>
      </c>
      <c r="BM325" s="226" t="s">
        <v>1767</v>
      </c>
    </row>
    <row r="326" s="2" customFormat="1">
      <c r="A326" s="41"/>
      <c r="B326" s="42"/>
      <c r="C326" s="43"/>
      <c r="D326" s="228" t="s">
        <v>183</v>
      </c>
      <c r="E326" s="43"/>
      <c r="F326" s="229" t="s">
        <v>1766</v>
      </c>
      <c r="G326" s="43"/>
      <c r="H326" s="43"/>
      <c r="I326" s="230"/>
      <c r="J326" s="43"/>
      <c r="K326" s="43"/>
      <c r="L326" s="47"/>
      <c r="M326" s="231"/>
      <c r="N326" s="232"/>
      <c r="O326" s="87"/>
      <c r="P326" s="87"/>
      <c r="Q326" s="87"/>
      <c r="R326" s="87"/>
      <c r="S326" s="87"/>
      <c r="T326" s="88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T326" s="20" t="s">
        <v>183</v>
      </c>
      <c r="AU326" s="20" t="s">
        <v>88</v>
      </c>
    </row>
    <row r="327" s="2" customFormat="1" ht="24.15" customHeight="1">
      <c r="A327" s="41"/>
      <c r="B327" s="42"/>
      <c r="C327" s="267" t="s">
        <v>728</v>
      </c>
      <c r="D327" s="267" t="s">
        <v>395</v>
      </c>
      <c r="E327" s="268" t="s">
        <v>1768</v>
      </c>
      <c r="F327" s="269" t="s">
        <v>1769</v>
      </c>
      <c r="G327" s="270" t="s">
        <v>1558</v>
      </c>
      <c r="H327" s="271">
        <v>1</v>
      </c>
      <c r="I327" s="272"/>
      <c r="J327" s="273">
        <f>ROUND(I327*H327,2)</f>
        <v>0</v>
      </c>
      <c r="K327" s="269" t="s">
        <v>19</v>
      </c>
      <c r="L327" s="274"/>
      <c r="M327" s="275" t="s">
        <v>19</v>
      </c>
      <c r="N327" s="276" t="s">
        <v>49</v>
      </c>
      <c r="O327" s="87"/>
      <c r="P327" s="224">
        <f>O327*H327</f>
        <v>0</v>
      </c>
      <c r="Q327" s="224">
        <v>0</v>
      </c>
      <c r="R327" s="224">
        <f>Q327*H327</f>
        <v>0</v>
      </c>
      <c r="S327" s="224">
        <v>0</v>
      </c>
      <c r="T327" s="225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26" t="s">
        <v>398</v>
      </c>
      <c r="AT327" s="226" t="s">
        <v>395</v>
      </c>
      <c r="AU327" s="226" t="s">
        <v>88</v>
      </c>
      <c r="AY327" s="20" t="s">
        <v>173</v>
      </c>
      <c r="BE327" s="227">
        <f>IF(N327="základní",J327,0)</f>
        <v>0</v>
      </c>
      <c r="BF327" s="227">
        <f>IF(N327="snížená",J327,0)</f>
        <v>0</v>
      </c>
      <c r="BG327" s="227">
        <f>IF(N327="zákl. přenesená",J327,0)</f>
        <v>0</v>
      </c>
      <c r="BH327" s="227">
        <f>IF(N327="sníž. přenesená",J327,0)</f>
        <v>0</v>
      </c>
      <c r="BI327" s="227">
        <f>IF(N327="nulová",J327,0)</f>
        <v>0</v>
      </c>
      <c r="BJ327" s="20" t="s">
        <v>86</v>
      </c>
      <c r="BK327" s="227">
        <f>ROUND(I327*H327,2)</f>
        <v>0</v>
      </c>
      <c r="BL327" s="20" t="s">
        <v>294</v>
      </c>
      <c r="BM327" s="226" t="s">
        <v>1770</v>
      </c>
    </row>
    <row r="328" s="2" customFormat="1">
      <c r="A328" s="41"/>
      <c r="B328" s="42"/>
      <c r="C328" s="43"/>
      <c r="D328" s="228" t="s">
        <v>183</v>
      </c>
      <c r="E328" s="43"/>
      <c r="F328" s="229" t="s">
        <v>1769</v>
      </c>
      <c r="G328" s="43"/>
      <c r="H328" s="43"/>
      <c r="I328" s="230"/>
      <c r="J328" s="43"/>
      <c r="K328" s="43"/>
      <c r="L328" s="47"/>
      <c r="M328" s="231"/>
      <c r="N328" s="232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183</v>
      </c>
      <c r="AU328" s="20" t="s">
        <v>88</v>
      </c>
    </row>
    <row r="329" s="2" customFormat="1" ht="16.5" customHeight="1">
      <c r="A329" s="41"/>
      <c r="B329" s="42"/>
      <c r="C329" s="267" t="s">
        <v>732</v>
      </c>
      <c r="D329" s="267" t="s">
        <v>395</v>
      </c>
      <c r="E329" s="268" t="s">
        <v>1771</v>
      </c>
      <c r="F329" s="269" t="s">
        <v>1772</v>
      </c>
      <c r="G329" s="270" t="s">
        <v>1558</v>
      </c>
      <c r="H329" s="271">
        <v>1</v>
      </c>
      <c r="I329" s="272"/>
      <c r="J329" s="273">
        <f>ROUND(I329*H329,2)</f>
        <v>0</v>
      </c>
      <c r="K329" s="269" t="s">
        <v>19</v>
      </c>
      <c r="L329" s="274"/>
      <c r="M329" s="275" t="s">
        <v>19</v>
      </c>
      <c r="N329" s="276" t="s">
        <v>49</v>
      </c>
      <c r="O329" s="87"/>
      <c r="P329" s="224">
        <f>O329*H329</f>
        <v>0</v>
      </c>
      <c r="Q329" s="224">
        <v>0</v>
      </c>
      <c r="R329" s="224">
        <f>Q329*H329</f>
        <v>0</v>
      </c>
      <c r="S329" s="224">
        <v>0</v>
      </c>
      <c r="T329" s="225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226" t="s">
        <v>398</v>
      </c>
      <c r="AT329" s="226" t="s">
        <v>395</v>
      </c>
      <c r="AU329" s="226" t="s">
        <v>88</v>
      </c>
      <c r="AY329" s="20" t="s">
        <v>173</v>
      </c>
      <c r="BE329" s="227">
        <f>IF(N329="základní",J329,0)</f>
        <v>0</v>
      </c>
      <c r="BF329" s="227">
        <f>IF(N329="snížená",J329,0)</f>
        <v>0</v>
      </c>
      <c r="BG329" s="227">
        <f>IF(N329="zákl. přenesená",J329,0)</f>
        <v>0</v>
      </c>
      <c r="BH329" s="227">
        <f>IF(N329="sníž. přenesená",J329,0)</f>
        <v>0</v>
      </c>
      <c r="BI329" s="227">
        <f>IF(N329="nulová",J329,0)</f>
        <v>0</v>
      </c>
      <c r="BJ329" s="20" t="s">
        <v>86</v>
      </c>
      <c r="BK329" s="227">
        <f>ROUND(I329*H329,2)</f>
        <v>0</v>
      </c>
      <c r="BL329" s="20" t="s">
        <v>294</v>
      </c>
      <c r="BM329" s="226" t="s">
        <v>1773</v>
      </c>
    </row>
    <row r="330" s="2" customFormat="1">
      <c r="A330" s="41"/>
      <c r="B330" s="42"/>
      <c r="C330" s="43"/>
      <c r="D330" s="228" t="s">
        <v>183</v>
      </c>
      <c r="E330" s="43"/>
      <c r="F330" s="229" t="s">
        <v>1772</v>
      </c>
      <c r="G330" s="43"/>
      <c r="H330" s="43"/>
      <c r="I330" s="230"/>
      <c r="J330" s="43"/>
      <c r="K330" s="43"/>
      <c r="L330" s="47"/>
      <c r="M330" s="231"/>
      <c r="N330" s="232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183</v>
      </c>
      <c r="AU330" s="20" t="s">
        <v>88</v>
      </c>
    </row>
    <row r="331" s="2" customFormat="1" ht="16.5" customHeight="1">
      <c r="A331" s="41"/>
      <c r="B331" s="42"/>
      <c r="C331" s="267" t="s">
        <v>740</v>
      </c>
      <c r="D331" s="267" t="s">
        <v>395</v>
      </c>
      <c r="E331" s="268" t="s">
        <v>1774</v>
      </c>
      <c r="F331" s="269" t="s">
        <v>1775</v>
      </c>
      <c r="G331" s="270" t="s">
        <v>1558</v>
      </c>
      <c r="H331" s="271">
        <v>1</v>
      </c>
      <c r="I331" s="272"/>
      <c r="J331" s="273">
        <f>ROUND(I331*H331,2)</f>
        <v>0</v>
      </c>
      <c r="K331" s="269" t="s">
        <v>19</v>
      </c>
      <c r="L331" s="274"/>
      <c r="M331" s="275" t="s">
        <v>19</v>
      </c>
      <c r="N331" s="276" t="s">
        <v>49</v>
      </c>
      <c r="O331" s="87"/>
      <c r="P331" s="224">
        <f>O331*H331</f>
        <v>0</v>
      </c>
      <c r="Q331" s="224">
        <v>0</v>
      </c>
      <c r="R331" s="224">
        <f>Q331*H331</f>
        <v>0</v>
      </c>
      <c r="S331" s="224">
        <v>0</v>
      </c>
      <c r="T331" s="225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26" t="s">
        <v>398</v>
      </c>
      <c r="AT331" s="226" t="s">
        <v>395</v>
      </c>
      <c r="AU331" s="226" t="s">
        <v>88</v>
      </c>
      <c r="AY331" s="20" t="s">
        <v>173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20" t="s">
        <v>86</v>
      </c>
      <c r="BK331" s="227">
        <f>ROUND(I331*H331,2)</f>
        <v>0</v>
      </c>
      <c r="BL331" s="20" t="s">
        <v>294</v>
      </c>
      <c r="BM331" s="226" t="s">
        <v>1776</v>
      </c>
    </row>
    <row r="332" s="2" customFormat="1">
      <c r="A332" s="41"/>
      <c r="B332" s="42"/>
      <c r="C332" s="43"/>
      <c r="D332" s="228" t="s">
        <v>183</v>
      </c>
      <c r="E332" s="43"/>
      <c r="F332" s="229" t="s">
        <v>1775</v>
      </c>
      <c r="G332" s="43"/>
      <c r="H332" s="43"/>
      <c r="I332" s="230"/>
      <c r="J332" s="43"/>
      <c r="K332" s="43"/>
      <c r="L332" s="47"/>
      <c r="M332" s="231"/>
      <c r="N332" s="232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183</v>
      </c>
      <c r="AU332" s="20" t="s">
        <v>88</v>
      </c>
    </row>
    <row r="333" s="2" customFormat="1" ht="16.5" customHeight="1">
      <c r="A333" s="41"/>
      <c r="B333" s="42"/>
      <c r="C333" s="215" t="s">
        <v>744</v>
      </c>
      <c r="D333" s="215" t="s">
        <v>176</v>
      </c>
      <c r="E333" s="216" t="s">
        <v>1777</v>
      </c>
      <c r="F333" s="217" t="s">
        <v>1778</v>
      </c>
      <c r="G333" s="218" t="s">
        <v>453</v>
      </c>
      <c r="H333" s="219">
        <v>3</v>
      </c>
      <c r="I333" s="220"/>
      <c r="J333" s="221">
        <f>ROUND(I333*H333,2)</f>
        <v>0</v>
      </c>
      <c r="K333" s="217" t="s">
        <v>180</v>
      </c>
      <c r="L333" s="47"/>
      <c r="M333" s="222" t="s">
        <v>19</v>
      </c>
      <c r="N333" s="223" t="s">
        <v>49</v>
      </c>
      <c r="O333" s="87"/>
      <c r="P333" s="224">
        <f>O333*H333</f>
        <v>0</v>
      </c>
      <c r="Q333" s="224">
        <v>0.00055999999999999995</v>
      </c>
      <c r="R333" s="224">
        <f>Q333*H333</f>
        <v>0.0016799999999999999</v>
      </c>
      <c r="S333" s="224">
        <v>0</v>
      </c>
      <c r="T333" s="225">
        <f>S333*H333</f>
        <v>0</v>
      </c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R333" s="226" t="s">
        <v>294</v>
      </c>
      <c r="AT333" s="226" t="s">
        <v>176</v>
      </c>
      <c r="AU333" s="226" t="s">
        <v>88</v>
      </c>
      <c r="AY333" s="20" t="s">
        <v>173</v>
      </c>
      <c r="BE333" s="227">
        <f>IF(N333="základní",J333,0)</f>
        <v>0</v>
      </c>
      <c r="BF333" s="227">
        <f>IF(N333="snížená",J333,0)</f>
        <v>0</v>
      </c>
      <c r="BG333" s="227">
        <f>IF(N333="zákl. přenesená",J333,0)</f>
        <v>0</v>
      </c>
      <c r="BH333" s="227">
        <f>IF(N333="sníž. přenesená",J333,0)</f>
        <v>0</v>
      </c>
      <c r="BI333" s="227">
        <f>IF(N333="nulová",J333,0)</f>
        <v>0</v>
      </c>
      <c r="BJ333" s="20" t="s">
        <v>86</v>
      </c>
      <c r="BK333" s="227">
        <f>ROUND(I333*H333,2)</f>
        <v>0</v>
      </c>
      <c r="BL333" s="20" t="s">
        <v>294</v>
      </c>
      <c r="BM333" s="226" t="s">
        <v>1779</v>
      </c>
    </row>
    <row r="334" s="2" customFormat="1">
      <c r="A334" s="41"/>
      <c r="B334" s="42"/>
      <c r="C334" s="43"/>
      <c r="D334" s="228" t="s">
        <v>183</v>
      </c>
      <c r="E334" s="43"/>
      <c r="F334" s="229" t="s">
        <v>1780</v>
      </c>
      <c r="G334" s="43"/>
      <c r="H334" s="43"/>
      <c r="I334" s="230"/>
      <c r="J334" s="43"/>
      <c r="K334" s="43"/>
      <c r="L334" s="47"/>
      <c r="M334" s="231"/>
      <c r="N334" s="232"/>
      <c r="O334" s="87"/>
      <c r="P334" s="87"/>
      <c r="Q334" s="87"/>
      <c r="R334" s="87"/>
      <c r="S334" s="87"/>
      <c r="T334" s="88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T334" s="20" t="s">
        <v>183</v>
      </c>
      <c r="AU334" s="20" t="s">
        <v>88</v>
      </c>
    </row>
    <row r="335" s="2" customFormat="1">
      <c r="A335" s="41"/>
      <c r="B335" s="42"/>
      <c r="C335" s="43"/>
      <c r="D335" s="233" t="s">
        <v>185</v>
      </c>
      <c r="E335" s="43"/>
      <c r="F335" s="234" t="s">
        <v>1781</v>
      </c>
      <c r="G335" s="43"/>
      <c r="H335" s="43"/>
      <c r="I335" s="230"/>
      <c r="J335" s="43"/>
      <c r="K335" s="43"/>
      <c r="L335" s="47"/>
      <c r="M335" s="231"/>
      <c r="N335" s="232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20" t="s">
        <v>185</v>
      </c>
      <c r="AU335" s="20" t="s">
        <v>88</v>
      </c>
    </row>
    <row r="336" s="2" customFormat="1" ht="24.15" customHeight="1">
      <c r="A336" s="41"/>
      <c r="B336" s="42"/>
      <c r="C336" s="267" t="s">
        <v>748</v>
      </c>
      <c r="D336" s="267" t="s">
        <v>395</v>
      </c>
      <c r="E336" s="268" t="s">
        <v>1782</v>
      </c>
      <c r="F336" s="269" t="s">
        <v>1783</v>
      </c>
      <c r="G336" s="270" t="s">
        <v>1558</v>
      </c>
      <c r="H336" s="271">
        <v>1</v>
      </c>
      <c r="I336" s="272"/>
      <c r="J336" s="273">
        <f>ROUND(I336*H336,2)</f>
        <v>0</v>
      </c>
      <c r="K336" s="269" t="s">
        <v>19</v>
      </c>
      <c r="L336" s="274"/>
      <c r="M336" s="275" t="s">
        <v>19</v>
      </c>
      <c r="N336" s="276" t="s">
        <v>49</v>
      </c>
      <c r="O336" s="87"/>
      <c r="P336" s="224">
        <f>O336*H336</f>
        <v>0</v>
      </c>
      <c r="Q336" s="224">
        <v>0</v>
      </c>
      <c r="R336" s="224">
        <f>Q336*H336</f>
        <v>0</v>
      </c>
      <c r="S336" s="224">
        <v>0</v>
      </c>
      <c r="T336" s="225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26" t="s">
        <v>398</v>
      </c>
      <c r="AT336" s="226" t="s">
        <v>395</v>
      </c>
      <c r="AU336" s="226" t="s">
        <v>88</v>
      </c>
      <c r="AY336" s="20" t="s">
        <v>173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20" t="s">
        <v>86</v>
      </c>
      <c r="BK336" s="227">
        <f>ROUND(I336*H336,2)</f>
        <v>0</v>
      </c>
      <c r="BL336" s="20" t="s">
        <v>294</v>
      </c>
      <c r="BM336" s="226" t="s">
        <v>1784</v>
      </c>
    </row>
    <row r="337" s="2" customFormat="1">
      <c r="A337" s="41"/>
      <c r="B337" s="42"/>
      <c r="C337" s="43"/>
      <c r="D337" s="228" t="s">
        <v>183</v>
      </c>
      <c r="E337" s="43"/>
      <c r="F337" s="229" t="s">
        <v>1783</v>
      </c>
      <c r="G337" s="43"/>
      <c r="H337" s="43"/>
      <c r="I337" s="230"/>
      <c r="J337" s="43"/>
      <c r="K337" s="43"/>
      <c r="L337" s="47"/>
      <c r="M337" s="231"/>
      <c r="N337" s="232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183</v>
      </c>
      <c r="AU337" s="20" t="s">
        <v>88</v>
      </c>
    </row>
    <row r="338" s="2" customFormat="1" ht="24.15" customHeight="1">
      <c r="A338" s="41"/>
      <c r="B338" s="42"/>
      <c r="C338" s="267" t="s">
        <v>752</v>
      </c>
      <c r="D338" s="267" t="s">
        <v>395</v>
      </c>
      <c r="E338" s="268" t="s">
        <v>1785</v>
      </c>
      <c r="F338" s="269" t="s">
        <v>1786</v>
      </c>
      <c r="G338" s="270" t="s">
        <v>1558</v>
      </c>
      <c r="H338" s="271">
        <v>2</v>
      </c>
      <c r="I338" s="272"/>
      <c r="J338" s="273">
        <f>ROUND(I338*H338,2)</f>
        <v>0</v>
      </c>
      <c r="K338" s="269" t="s">
        <v>19</v>
      </c>
      <c r="L338" s="274"/>
      <c r="M338" s="275" t="s">
        <v>19</v>
      </c>
      <c r="N338" s="276" t="s">
        <v>49</v>
      </c>
      <c r="O338" s="87"/>
      <c r="P338" s="224">
        <f>O338*H338</f>
        <v>0</v>
      </c>
      <c r="Q338" s="224">
        <v>0</v>
      </c>
      <c r="R338" s="224">
        <f>Q338*H338</f>
        <v>0</v>
      </c>
      <c r="S338" s="224">
        <v>0</v>
      </c>
      <c r="T338" s="225">
        <f>S338*H338</f>
        <v>0</v>
      </c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R338" s="226" t="s">
        <v>398</v>
      </c>
      <c r="AT338" s="226" t="s">
        <v>395</v>
      </c>
      <c r="AU338" s="226" t="s">
        <v>88</v>
      </c>
      <c r="AY338" s="20" t="s">
        <v>173</v>
      </c>
      <c r="BE338" s="227">
        <f>IF(N338="základní",J338,0)</f>
        <v>0</v>
      </c>
      <c r="BF338" s="227">
        <f>IF(N338="snížená",J338,0)</f>
        <v>0</v>
      </c>
      <c r="BG338" s="227">
        <f>IF(N338="zákl. přenesená",J338,0)</f>
        <v>0</v>
      </c>
      <c r="BH338" s="227">
        <f>IF(N338="sníž. přenesená",J338,0)</f>
        <v>0</v>
      </c>
      <c r="BI338" s="227">
        <f>IF(N338="nulová",J338,0)</f>
        <v>0</v>
      </c>
      <c r="BJ338" s="20" t="s">
        <v>86</v>
      </c>
      <c r="BK338" s="227">
        <f>ROUND(I338*H338,2)</f>
        <v>0</v>
      </c>
      <c r="BL338" s="20" t="s">
        <v>294</v>
      </c>
      <c r="BM338" s="226" t="s">
        <v>1787</v>
      </c>
    </row>
    <row r="339" s="2" customFormat="1">
      <c r="A339" s="41"/>
      <c r="B339" s="42"/>
      <c r="C339" s="43"/>
      <c r="D339" s="228" t="s">
        <v>183</v>
      </c>
      <c r="E339" s="43"/>
      <c r="F339" s="229" t="s">
        <v>1786</v>
      </c>
      <c r="G339" s="43"/>
      <c r="H339" s="43"/>
      <c r="I339" s="230"/>
      <c r="J339" s="43"/>
      <c r="K339" s="43"/>
      <c r="L339" s="47"/>
      <c r="M339" s="231"/>
      <c r="N339" s="232"/>
      <c r="O339" s="87"/>
      <c r="P339" s="87"/>
      <c r="Q339" s="87"/>
      <c r="R339" s="87"/>
      <c r="S339" s="87"/>
      <c r="T339" s="88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T339" s="20" t="s">
        <v>183</v>
      </c>
      <c r="AU339" s="20" t="s">
        <v>88</v>
      </c>
    </row>
    <row r="340" s="2" customFormat="1" ht="16.5" customHeight="1">
      <c r="A340" s="41"/>
      <c r="B340" s="42"/>
      <c r="C340" s="215" t="s">
        <v>759</v>
      </c>
      <c r="D340" s="215" t="s">
        <v>176</v>
      </c>
      <c r="E340" s="216" t="s">
        <v>1788</v>
      </c>
      <c r="F340" s="217" t="s">
        <v>1789</v>
      </c>
      <c r="G340" s="218" t="s">
        <v>422</v>
      </c>
      <c r="H340" s="219">
        <v>3</v>
      </c>
      <c r="I340" s="220"/>
      <c r="J340" s="221">
        <f>ROUND(I340*H340,2)</f>
        <v>0</v>
      </c>
      <c r="K340" s="217" t="s">
        <v>180</v>
      </c>
      <c r="L340" s="47"/>
      <c r="M340" s="222" t="s">
        <v>19</v>
      </c>
      <c r="N340" s="223" t="s">
        <v>49</v>
      </c>
      <c r="O340" s="87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6" t="s">
        <v>294</v>
      </c>
      <c r="AT340" s="226" t="s">
        <v>176</v>
      </c>
      <c r="AU340" s="226" t="s">
        <v>88</v>
      </c>
      <c r="AY340" s="20" t="s">
        <v>173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20" t="s">
        <v>86</v>
      </c>
      <c r="BK340" s="227">
        <f>ROUND(I340*H340,2)</f>
        <v>0</v>
      </c>
      <c r="BL340" s="20" t="s">
        <v>294</v>
      </c>
      <c r="BM340" s="226" t="s">
        <v>1790</v>
      </c>
    </row>
    <row r="341" s="2" customFormat="1">
      <c r="A341" s="41"/>
      <c r="B341" s="42"/>
      <c r="C341" s="43"/>
      <c r="D341" s="228" t="s">
        <v>183</v>
      </c>
      <c r="E341" s="43"/>
      <c r="F341" s="229" t="s">
        <v>1791</v>
      </c>
      <c r="G341" s="43"/>
      <c r="H341" s="43"/>
      <c r="I341" s="230"/>
      <c r="J341" s="43"/>
      <c r="K341" s="43"/>
      <c r="L341" s="47"/>
      <c r="M341" s="231"/>
      <c r="N341" s="232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20" t="s">
        <v>183</v>
      </c>
      <c r="AU341" s="20" t="s">
        <v>88</v>
      </c>
    </row>
    <row r="342" s="2" customFormat="1">
      <c r="A342" s="41"/>
      <c r="B342" s="42"/>
      <c r="C342" s="43"/>
      <c r="D342" s="233" t="s">
        <v>185</v>
      </c>
      <c r="E342" s="43"/>
      <c r="F342" s="234" t="s">
        <v>1792</v>
      </c>
      <c r="G342" s="43"/>
      <c r="H342" s="43"/>
      <c r="I342" s="230"/>
      <c r="J342" s="43"/>
      <c r="K342" s="43"/>
      <c r="L342" s="47"/>
      <c r="M342" s="231"/>
      <c r="N342" s="232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185</v>
      </c>
      <c r="AU342" s="20" t="s">
        <v>88</v>
      </c>
    </row>
    <row r="343" s="2" customFormat="1" ht="24.15" customHeight="1">
      <c r="A343" s="41"/>
      <c r="B343" s="42"/>
      <c r="C343" s="267" t="s">
        <v>763</v>
      </c>
      <c r="D343" s="267" t="s">
        <v>395</v>
      </c>
      <c r="E343" s="268" t="s">
        <v>1793</v>
      </c>
      <c r="F343" s="269" t="s">
        <v>1794</v>
      </c>
      <c r="G343" s="270" t="s">
        <v>1558</v>
      </c>
      <c r="H343" s="271">
        <v>3</v>
      </c>
      <c r="I343" s="272"/>
      <c r="J343" s="273">
        <f>ROUND(I343*H343,2)</f>
        <v>0</v>
      </c>
      <c r="K343" s="269" t="s">
        <v>19</v>
      </c>
      <c r="L343" s="274"/>
      <c r="M343" s="275" t="s">
        <v>19</v>
      </c>
      <c r="N343" s="276" t="s">
        <v>49</v>
      </c>
      <c r="O343" s="87"/>
      <c r="P343" s="224">
        <f>O343*H343</f>
        <v>0</v>
      </c>
      <c r="Q343" s="224">
        <v>0</v>
      </c>
      <c r="R343" s="224">
        <f>Q343*H343</f>
        <v>0</v>
      </c>
      <c r="S343" s="224">
        <v>0</v>
      </c>
      <c r="T343" s="225">
        <f>S343*H343</f>
        <v>0</v>
      </c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R343" s="226" t="s">
        <v>398</v>
      </c>
      <c r="AT343" s="226" t="s">
        <v>395</v>
      </c>
      <c r="AU343" s="226" t="s">
        <v>88</v>
      </c>
      <c r="AY343" s="20" t="s">
        <v>173</v>
      </c>
      <c r="BE343" s="227">
        <f>IF(N343="základní",J343,0)</f>
        <v>0</v>
      </c>
      <c r="BF343" s="227">
        <f>IF(N343="snížená",J343,0)</f>
        <v>0</v>
      </c>
      <c r="BG343" s="227">
        <f>IF(N343="zákl. přenesená",J343,0)</f>
        <v>0</v>
      </c>
      <c r="BH343" s="227">
        <f>IF(N343="sníž. přenesená",J343,0)</f>
        <v>0</v>
      </c>
      <c r="BI343" s="227">
        <f>IF(N343="nulová",J343,0)</f>
        <v>0</v>
      </c>
      <c r="BJ343" s="20" t="s">
        <v>86</v>
      </c>
      <c r="BK343" s="227">
        <f>ROUND(I343*H343,2)</f>
        <v>0</v>
      </c>
      <c r="BL343" s="20" t="s">
        <v>294</v>
      </c>
      <c r="BM343" s="226" t="s">
        <v>1795</v>
      </c>
    </row>
    <row r="344" s="2" customFormat="1">
      <c r="A344" s="41"/>
      <c r="B344" s="42"/>
      <c r="C344" s="43"/>
      <c r="D344" s="228" t="s">
        <v>183</v>
      </c>
      <c r="E344" s="43"/>
      <c r="F344" s="229" t="s">
        <v>1794</v>
      </c>
      <c r="G344" s="43"/>
      <c r="H344" s="43"/>
      <c r="I344" s="230"/>
      <c r="J344" s="43"/>
      <c r="K344" s="43"/>
      <c r="L344" s="47"/>
      <c r="M344" s="231"/>
      <c r="N344" s="232"/>
      <c r="O344" s="87"/>
      <c r="P344" s="87"/>
      <c r="Q344" s="87"/>
      <c r="R344" s="87"/>
      <c r="S344" s="87"/>
      <c r="T344" s="88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20" t="s">
        <v>183</v>
      </c>
      <c r="AU344" s="20" t="s">
        <v>88</v>
      </c>
    </row>
    <row r="345" s="2" customFormat="1" ht="21.75" customHeight="1">
      <c r="A345" s="41"/>
      <c r="B345" s="42"/>
      <c r="C345" s="215" t="s">
        <v>770</v>
      </c>
      <c r="D345" s="215" t="s">
        <v>176</v>
      </c>
      <c r="E345" s="216" t="s">
        <v>1796</v>
      </c>
      <c r="F345" s="217" t="s">
        <v>1749</v>
      </c>
      <c r="G345" s="218" t="s">
        <v>1558</v>
      </c>
      <c r="H345" s="219">
        <v>6</v>
      </c>
      <c r="I345" s="220"/>
      <c r="J345" s="221">
        <f>ROUND(I345*H345,2)</f>
        <v>0</v>
      </c>
      <c r="K345" s="217" t="s">
        <v>19</v>
      </c>
      <c r="L345" s="47"/>
      <c r="M345" s="222" t="s">
        <v>19</v>
      </c>
      <c r="N345" s="223" t="s">
        <v>49</v>
      </c>
      <c r="O345" s="87"/>
      <c r="P345" s="224">
        <f>O345*H345</f>
        <v>0</v>
      </c>
      <c r="Q345" s="224">
        <v>0</v>
      </c>
      <c r="R345" s="224">
        <f>Q345*H345</f>
        <v>0</v>
      </c>
      <c r="S345" s="224">
        <v>0</v>
      </c>
      <c r="T345" s="225">
        <f>S345*H345</f>
        <v>0</v>
      </c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R345" s="226" t="s">
        <v>294</v>
      </c>
      <c r="AT345" s="226" t="s">
        <v>176</v>
      </c>
      <c r="AU345" s="226" t="s">
        <v>88</v>
      </c>
      <c r="AY345" s="20" t="s">
        <v>173</v>
      </c>
      <c r="BE345" s="227">
        <f>IF(N345="základní",J345,0)</f>
        <v>0</v>
      </c>
      <c r="BF345" s="227">
        <f>IF(N345="snížená",J345,0)</f>
        <v>0</v>
      </c>
      <c r="BG345" s="227">
        <f>IF(N345="zákl. přenesená",J345,0)</f>
        <v>0</v>
      </c>
      <c r="BH345" s="227">
        <f>IF(N345="sníž. přenesená",J345,0)</f>
        <v>0</v>
      </c>
      <c r="BI345" s="227">
        <f>IF(N345="nulová",J345,0)</f>
        <v>0</v>
      </c>
      <c r="BJ345" s="20" t="s">
        <v>86</v>
      </c>
      <c r="BK345" s="227">
        <f>ROUND(I345*H345,2)</f>
        <v>0</v>
      </c>
      <c r="BL345" s="20" t="s">
        <v>294</v>
      </c>
      <c r="BM345" s="226" t="s">
        <v>1797</v>
      </c>
    </row>
    <row r="346" s="2" customFormat="1">
      <c r="A346" s="41"/>
      <c r="B346" s="42"/>
      <c r="C346" s="43"/>
      <c r="D346" s="228" t="s">
        <v>183</v>
      </c>
      <c r="E346" s="43"/>
      <c r="F346" s="229" t="s">
        <v>1749</v>
      </c>
      <c r="G346" s="43"/>
      <c r="H346" s="43"/>
      <c r="I346" s="230"/>
      <c r="J346" s="43"/>
      <c r="K346" s="43"/>
      <c r="L346" s="47"/>
      <c r="M346" s="231"/>
      <c r="N346" s="232"/>
      <c r="O346" s="87"/>
      <c r="P346" s="87"/>
      <c r="Q346" s="87"/>
      <c r="R346" s="87"/>
      <c r="S346" s="87"/>
      <c r="T346" s="88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T346" s="20" t="s">
        <v>183</v>
      </c>
      <c r="AU346" s="20" t="s">
        <v>88</v>
      </c>
    </row>
    <row r="347" s="2" customFormat="1" ht="16.5" customHeight="1">
      <c r="A347" s="41"/>
      <c r="B347" s="42"/>
      <c r="C347" s="215" t="s">
        <v>774</v>
      </c>
      <c r="D347" s="215" t="s">
        <v>176</v>
      </c>
      <c r="E347" s="216" t="s">
        <v>1798</v>
      </c>
      <c r="F347" s="217" t="s">
        <v>1799</v>
      </c>
      <c r="G347" s="218" t="s">
        <v>1558</v>
      </c>
      <c r="H347" s="219">
        <v>3</v>
      </c>
      <c r="I347" s="220"/>
      <c r="J347" s="221">
        <f>ROUND(I347*H347,2)</f>
        <v>0</v>
      </c>
      <c r="K347" s="217" t="s">
        <v>19</v>
      </c>
      <c r="L347" s="47"/>
      <c r="M347" s="222" t="s">
        <v>19</v>
      </c>
      <c r="N347" s="223" t="s">
        <v>49</v>
      </c>
      <c r="O347" s="87"/>
      <c r="P347" s="224">
        <f>O347*H347</f>
        <v>0</v>
      </c>
      <c r="Q347" s="224">
        <v>0</v>
      </c>
      <c r="R347" s="224">
        <f>Q347*H347</f>
        <v>0</v>
      </c>
      <c r="S347" s="224">
        <v>0</v>
      </c>
      <c r="T347" s="225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26" t="s">
        <v>294</v>
      </c>
      <c r="AT347" s="226" t="s">
        <v>176</v>
      </c>
      <c r="AU347" s="226" t="s">
        <v>88</v>
      </c>
      <c r="AY347" s="20" t="s">
        <v>173</v>
      </c>
      <c r="BE347" s="227">
        <f>IF(N347="základní",J347,0)</f>
        <v>0</v>
      </c>
      <c r="BF347" s="227">
        <f>IF(N347="snížená",J347,0)</f>
        <v>0</v>
      </c>
      <c r="BG347" s="227">
        <f>IF(N347="zákl. přenesená",J347,0)</f>
        <v>0</v>
      </c>
      <c r="BH347" s="227">
        <f>IF(N347="sníž. přenesená",J347,0)</f>
        <v>0</v>
      </c>
      <c r="BI347" s="227">
        <f>IF(N347="nulová",J347,0)</f>
        <v>0</v>
      </c>
      <c r="BJ347" s="20" t="s">
        <v>86</v>
      </c>
      <c r="BK347" s="227">
        <f>ROUND(I347*H347,2)</f>
        <v>0</v>
      </c>
      <c r="BL347" s="20" t="s">
        <v>294</v>
      </c>
      <c r="BM347" s="226" t="s">
        <v>1800</v>
      </c>
    </row>
    <row r="348" s="2" customFormat="1">
      <c r="A348" s="41"/>
      <c r="B348" s="42"/>
      <c r="C348" s="43"/>
      <c r="D348" s="228" t="s">
        <v>183</v>
      </c>
      <c r="E348" s="43"/>
      <c r="F348" s="229" t="s">
        <v>1799</v>
      </c>
      <c r="G348" s="43"/>
      <c r="H348" s="43"/>
      <c r="I348" s="230"/>
      <c r="J348" s="43"/>
      <c r="K348" s="43"/>
      <c r="L348" s="47"/>
      <c r="M348" s="231"/>
      <c r="N348" s="232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183</v>
      </c>
      <c r="AU348" s="20" t="s">
        <v>88</v>
      </c>
    </row>
    <row r="349" s="2" customFormat="1" ht="16.5" customHeight="1">
      <c r="A349" s="41"/>
      <c r="B349" s="42"/>
      <c r="C349" s="215" t="s">
        <v>781</v>
      </c>
      <c r="D349" s="215" t="s">
        <v>176</v>
      </c>
      <c r="E349" s="216" t="s">
        <v>1801</v>
      </c>
      <c r="F349" s="217" t="s">
        <v>1802</v>
      </c>
      <c r="G349" s="218" t="s">
        <v>1558</v>
      </c>
      <c r="H349" s="219">
        <v>3</v>
      </c>
      <c r="I349" s="220"/>
      <c r="J349" s="221">
        <f>ROUND(I349*H349,2)</f>
        <v>0</v>
      </c>
      <c r="K349" s="217" t="s">
        <v>19</v>
      </c>
      <c r="L349" s="47"/>
      <c r="M349" s="222" t="s">
        <v>19</v>
      </c>
      <c r="N349" s="223" t="s">
        <v>49</v>
      </c>
      <c r="O349" s="87"/>
      <c r="P349" s="224">
        <f>O349*H349</f>
        <v>0</v>
      </c>
      <c r="Q349" s="224">
        <v>0</v>
      </c>
      <c r="R349" s="224">
        <f>Q349*H349</f>
        <v>0</v>
      </c>
      <c r="S349" s="224">
        <v>0</v>
      </c>
      <c r="T349" s="225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226" t="s">
        <v>294</v>
      </c>
      <c r="AT349" s="226" t="s">
        <v>176</v>
      </c>
      <c r="AU349" s="226" t="s">
        <v>88</v>
      </c>
      <c r="AY349" s="20" t="s">
        <v>173</v>
      </c>
      <c r="BE349" s="227">
        <f>IF(N349="základní",J349,0)</f>
        <v>0</v>
      </c>
      <c r="BF349" s="227">
        <f>IF(N349="snížená",J349,0)</f>
        <v>0</v>
      </c>
      <c r="BG349" s="227">
        <f>IF(N349="zákl. přenesená",J349,0)</f>
        <v>0</v>
      </c>
      <c r="BH349" s="227">
        <f>IF(N349="sníž. přenesená",J349,0)</f>
        <v>0</v>
      </c>
      <c r="BI349" s="227">
        <f>IF(N349="nulová",J349,0)</f>
        <v>0</v>
      </c>
      <c r="BJ349" s="20" t="s">
        <v>86</v>
      </c>
      <c r="BK349" s="227">
        <f>ROUND(I349*H349,2)</f>
        <v>0</v>
      </c>
      <c r="BL349" s="20" t="s">
        <v>294</v>
      </c>
      <c r="BM349" s="226" t="s">
        <v>1803</v>
      </c>
    </row>
    <row r="350" s="2" customFormat="1">
      <c r="A350" s="41"/>
      <c r="B350" s="42"/>
      <c r="C350" s="43"/>
      <c r="D350" s="228" t="s">
        <v>183</v>
      </c>
      <c r="E350" s="43"/>
      <c r="F350" s="229" t="s">
        <v>1804</v>
      </c>
      <c r="G350" s="43"/>
      <c r="H350" s="43"/>
      <c r="I350" s="230"/>
      <c r="J350" s="43"/>
      <c r="K350" s="43"/>
      <c r="L350" s="47"/>
      <c r="M350" s="231"/>
      <c r="N350" s="232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183</v>
      </c>
      <c r="AU350" s="20" t="s">
        <v>88</v>
      </c>
    </row>
    <row r="351" s="2" customFormat="1" ht="16.5" customHeight="1">
      <c r="A351" s="41"/>
      <c r="B351" s="42"/>
      <c r="C351" s="215" t="s">
        <v>785</v>
      </c>
      <c r="D351" s="215" t="s">
        <v>176</v>
      </c>
      <c r="E351" s="216" t="s">
        <v>1805</v>
      </c>
      <c r="F351" s="217" t="s">
        <v>1806</v>
      </c>
      <c r="G351" s="218" t="s">
        <v>422</v>
      </c>
      <c r="H351" s="219">
        <v>4</v>
      </c>
      <c r="I351" s="220"/>
      <c r="J351" s="221">
        <f>ROUND(I351*H351,2)</f>
        <v>0</v>
      </c>
      <c r="K351" s="217" t="s">
        <v>180</v>
      </c>
      <c r="L351" s="47"/>
      <c r="M351" s="222" t="s">
        <v>19</v>
      </c>
      <c r="N351" s="223" t="s">
        <v>49</v>
      </c>
      <c r="O351" s="87"/>
      <c r="P351" s="224">
        <f>O351*H351</f>
        <v>0</v>
      </c>
      <c r="Q351" s="224">
        <v>4.0000000000000003E-05</v>
      </c>
      <c r="R351" s="224">
        <f>Q351*H351</f>
        <v>0.00016000000000000001</v>
      </c>
      <c r="S351" s="224">
        <v>0</v>
      </c>
      <c r="T351" s="225">
        <f>S351*H351</f>
        <v>0</v>
      </c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R351" s="226" t="s">
        <v>294</v>
      </c>
      <c r="AT351" s="226" t="s">
        <v>176</v>
      </c>
      <c r="AU351" s="226" t="s">
        <v>88</v>
      </c>
      <c r="AY351" s="20" t="s">
        <v>173</v>
      </c>
      <c r="BE351" s="227">
        <f>IF(N351="základní",J351,0)</f>
        <v>0</v>
      </c>
      <c r="BF351" s="227">
        <f>IF(N351="snížená",J351,0)</f>
        <v>0</v>
      </c>
      <c r="BG351" s="227">
        <f>IF(N351="zákl. přenesená",J351,0)</f>
        <v>0</v>
      </c>
      <c r="BH351" s="227">
        <f>IF(N351="sníž. přenesená",J351,0)</f>
        <v>0</v>
      </c>
      <c r="BI351" s="227">
        <f>IF(N351="nulová",J351,0)</f>
        <v>0</v>
      </c>
      <c r="BJ351" s="20" t="s">
        <v>86</v>
      </c>
      <c r="BK351" s="227">
        <f>ROUND(I351*H351,2)</f>
        <v>0</v>
      </c>
      <c r="BL351" s="20" t="s">
        <v>294</v>
      </c>
      <c r="BM351" s="226" t="s">
        <v>1807</v>
      </c>
    </row>
    <row r="352" s="2" customFormat="1">
      <c r="A352" s="41"/>
      <c r="B352" s="42"/>
      <c r="C352" s="43"/>
      <c r="D352" s="228" t="s">
        <v>183</v>
      </c>
      <c r="E352" s="43"/>
      <c r="F352" s="229" t="s">
        <v>1808</v>
      </c>
      <c r="G352" s="43"/>
      <c r="H352" s="43"/>
      <c r="I352" s="230"/>
      <c r="J352" s="43"/>
      <c r="K352" s="43"/>
      <c r="L352" s="47"/>
      <c r="M352" s="231"/>
      <c r="N352" s="232"/>
      <c r="O352" s="87"/>
      <c r="P352" s="87"/>
      <c r="Q352" s="87"/>
      <c r="R352" s="87"/>
      <c r="S352" s="87"/>
      <c r="T352" s="88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0" t="s">
        <v>183</v>
      </c>
      <c r="AU352" s="20" t="s">
        <v>88</v>
      </c>
    </row>
    <row r="353" s="2" customFormat="1">
      <c r="A353" s="41"/>
      <c r="B353" s="42"/>
      <c r="C353" s="43"/>
      <c r="D353" s="233" t="s">
        <v>185</v>
      </c>
      <c r="E353" s="43"/>
      <c r="F353" s="234" t="s">
        <v>1809</v>
      </c>
      <c r="G353" s="43"/>
      <c r="H353" s="43"/>
      <c r="I353" s="230"/>
      <c r="J353" s="43"/>
      <c r="K353" s="43"/>
      <c r="L353" s="47"/>
      <c r="M353" s="231"/>
      <c r="N353" s="232"/>
      <c r="O353" s="87"/>
      <c r="P353" s="87"/>
      <c r="Q353" s="87"/>
      <c r="R353" s="87"/>
      <c r="S353" s="87"/>
      <c r="T353" s="88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T353" s="20" t="s">
        <v>185</v>
      </c>
      <c r="AU353" s="20" t="s">
        <v>88</v>
      </c>
    </row>
    <row r="354" s="2" customFormat="1" ht="16.5" customHeight="1">
      <c r="A354" s="41"/>
      <c r="B354" s="42"/>
      <c r="C354" s="267" t="s">
        <v>791</v>
      </c>
      <c r="D354" s="267" t="s">
        <v>395</v>
      </c>
      <c r="E354" s="268" t="s">
        <v>1810</v>
      </c>
      <c r="F354" s="269" t="s">
        <v>1811</v>
      </c>
      <c r="G354" s="270" t="s">
        <v>1558</v>
      </c>
      <c r="H354" s="271">
        <v>4</v>
      </c>
      <c r="I354" s="272"/>
      <c r="J354" s="273">
        <f>ROUND(I354*H354,2)</f>
        <v>0</v>
      </c>
      <c r="K354" s="269" t="s">
        <v>19</v>
      </c>
      <c r="L354" s="274"/>
      <c r="M354" s="275" t="s">
        <v>19</v>
      </c>
      <c r="N354" s="276" t="s">
        <v>49</v>
      </c>
      <c r="O354" s="87"/>
      <c r="P354" s="224">
        <f>O354*H354</f>
        <v>0</v>
      </c>
      <c r="Q354" s="224">
        <v>0</v>
      </c>
      <c r="R354" s="224">
        <f>Q354*H354</f>
        <v>0</v>
      </c>
      <c r="S354" s="224">
        <v>0</v>
      </c>
      <c r="T354" s="225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26" t="s">
        <v>398</v>
      </c>
      <c r="AT354" s="226" t="s">
        <v>395</v>
      </c>
      <c r="AU354" s="226" t="s">
        <v>88</v>
      </c>
      <c r="AY354" s="20" t="s">
        <v>173</v>
      </c>
      <c r="BE354" s="227">
        <f>IF(N354="základní",J354,0)</f>
        <v>0</v>
      </c>
      <c r="BF354" s="227">
        <f>IF(N354="snížená",J354,0)</f>
        <v>0</v>
      </c>
      <c r="BG354" s="227">
        <f>IF(N354="zákl. přenesená",J354,0)</f>
        <v>0</v>
      </c>
      <c r="BH354" s="227">
        <f>IF(N354="sníž. přenesená",J354,0)</f>
        <v>0</v>
      </c>
      <c r="BI354" s="227">
        <f>IF(N354="nulová",J354,0)</f>
        <v>0</v>
      </c>
      <c r="BJ354" s="20" t="s">
        <v>86</v>
      </c>
      <c r="BK354" s="227">
        <f>ROUND(I354*H354,2)</f>
        <v>0</v>
      </c>
      <c r="BL354" s="20" t="s">
        <v>294</v>
      </c>
      <c r="BM354" s="226" t="s">
        <v>1812</v>
      </c>
    </row>
    <row r="355" s="2" customFormat="1">
      <c r="A355" s="41"/>
      <c r="B355" s="42"/>
      <c r="C355" s="43"/>
      <c r="D355" s="228" t="s">
        <v>183</v>
      </c>
      <c r="E355" s="43"/>
      <c r="F355" s="229" t="s">
        <v>1811</v>
      </c>
      <c r="G355" s="43"/>
      <c r="H355" s="43"/>
      <c r="I355" s="230"/>
      <c r="J355" s="43"/>
      <c r="K355" s="43"/>
      <c r="L355" s="47"/>
      <c r="M355" s="231"/>
      <c r="N355" s="232"/>
      <c r="O355" s="87"/>
      <c r="P355" s="87"/>
      <c r="Q355" s="87"/>
      <c r="R355" s="87"/>
      <c r="S355" s="87"/>
      <c r="T355" s="88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20" t="s">
        <v>183</v>
      </c>
      <c r="AU355" s="20" t="s">
        <v>88</v>
      </c>
    </row>
    <row r="356" s="2" customFormat="1" ht="21.75" customHeight="1">
      <c r="A356" s="41"/>
      <c r="B356" s="42"/>
      <c r="C356" s="267" t="s">
        <v>795</v>
      </c>
      <c r="D356" s="267" t="s">
        <v>395</v>
      </c>
      <c r="E356" s="268" t="s">
        <v>1813</v>
      </c>
      <c r="F356" s="269" t="s">
        <v>1749</v>
      </c>
      <c r="G356" s="270" t="s">
        <v>1487</v>
      </c>
      <c r="H356" s="271">
        <v>8</v>
      </c>
      <c r="I356" s="272"/>
      <c r="J356" s="273">
        <f>ROUND(I356*H356,2)</f>
        <v>0</v>
      </c>
      <c r="K356" s="269" t="s">
        <v>19</v>
      </c>
      <c r="L356" s="274"/>
      <c r="M356" s="275" t="s">
        <v>19</v>
      </c>
      <c r="N356" s="276" t="s">
        <v>49</v>
      </c>
      <c r="O356" s="87"/>
      <c r="P356" s="224">
        <f>O356*H356</f>
        <v>0</v>
      </c>
      <c r="Q356" s="224">
        <v>0</v>
      </c>
      <c r="R356" s="224">
        <f>Q356*H356</f>
        <v>0</v>
      </c>
      <c r="S356" s="224">
        <v>0</v>
      </c>
      <c r="T356" s="225">
        <f>S356*H356</f>
        <v>0</v>
      </c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R356" s="226" t="s">
        <v>398</v>
      </c>
      <c r="AT356" s="226" t="s">
        <v>395</v>
      </c>
      <c r="AU356" s="226" t="s">
        <v>88</v>
      </c>
      <c r="AY356" s="20" t="s">
        <v>173</v>
      </c>
      <c r="BE356" s="227">
        <f>IF(N356="základní",J356,0)</f>
        <v>0</v>
      </c>
      <c r="BF356" s="227">
        <f>IF(N356="snížená",J356,0)</f>
        <v>0</v>
      </c>
      <c r="BG356" s="227">
        <f>IF(N356="zákl. přenesená",J356,0)</f>
        <v>0</v>
      </c>
      <c r="BH356" s="227">
        <f>IF(N356="sníž. přenesená",J356,0)</f>
        <v>0</v>
      </c>
      <c r="BI356" s="227">
        <f>IF(N356="nulová",J356,0)</f>
        <v>0</v>
      </c>
      <c r="BJ356" s="20" t="s">
        <v>86</v>
      </c>
      <c r="BK356" s="227">
        <f>ROUND(I356*H356,2)</f>
        <v>0</v>
      </c>
      <c r="BL356" s="20" t="s">
        <v>294</v>
      </c>
      <c r="BM356" s="226" t="s">
        <v>1814</v>
      </c>
    </row>
    <row r="357" s="2" customFormat="1">
      <c r="A357" s="41"/>
      <c r="B357" s="42"/>
      <c r="C357" s="43"/>
      <c r="D357" s="228" t="s">
        <v>183</v>
      </c>
      <c r="E357" s="43"/>
      <c r="F357" s="229" t="s">
        <v>1749</v>
      </c>
      <c r="G357" s="43"/>
      <c r="H357" s="43"/>
      <c r="I357" s="230"/>
      <c r="J357" s="43"/>
      <c r="K357" s="43"/>
      <c r="L357" s="47"/>
      <c r="M357" s="231"/>
      <c r="N357" s="232"/>
      <c r="O357" s="87"/>
      <c r="P357" s="87"/>
      <c r="Q357" s="87"/>
      <c r="R357" s="87"/>
      <c r="S357" s="87"/>
      <c r="T357" s="88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T357" s="20" t="s">
        <v>183</v>
      </c>
      <c r="AU357" s="20" t="s">
        <v>88</v>
      </c>
    </row>
    <row r="358" s="2" customFormat="1" ht="16.5" customHeight="1">
      <c r="A358" s="41"/>
      <c r="B358" s="42"/>
      <c r="C358" s="267" t="s">
        <v>802</v>
      </c>
      <c r="D358" s="267" t="s">
        <v>395</v>
      </c>
      <c r="E358" s="268" t="s">
        <v>1815</v>
      </c>
      <c r="F358" s="269" t="s">
        <v>1816</v>
      </c>
      <c r="G358" s="270" t="s">
        <v>1558</v>
      </c>
      <c r="H358" s="271">
        <v>4</v>
      </c>
      <c r="I358" s="272"/>
      <c r="J358" s="273">
        <f>ROUND(I358*H358,2)</f>
        <v>0</v>
      </c>
      <c r="K358" s="269" t="s">
        <v>19</v>
      </c>
      <c r="L358" s="274"/>
      <c r="M358" s="275" t="s">
        <v>19</v>
      </c>
      <c r="N358" s="276" t="s">
        <v>49</v>
      </c>
      <c r="O358" s="87"/>
      <c r="P358" s="224">
        <f>O358*H358</f>
        <v>0</v>
      </c>
      <c r="Q358" s="224">
        <v>0</v>
      </c>
      <c r="R358" s="224">
        <f>Q358*H358</f>
        <v>0</v>
      </c>
      <c r="S358" s="224">
        <v>0</v>
      </c>
      <c r="T358" s="225">
        <f>S358*H358</f>
        <v>0</v>
      </c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R358" s="226" t="s">
        <v>398</v>
      </c>
      <c r="AT358" s="226" t="s">
        <v>395</v>
      </c>
      <c r="AU358" s="226" t="s">
        <v>88</v>
      </c>
      <c r="AY358" s="20" t="s">
        <v>173</v>
      </c>
      <c r="BE358" s="227">
        <f>IF(N358="základní",J358,0)</f>
        <v>0</v>
      </c>
      <c r="BF358" s="227">
        <f>IF(N358="snížená",J358,0)</f>
        <v>0</v>
      </c>
      <c r="BG358" s="227">
        <f>IF(N358="zákl. přenesená",J358,0)</f>
        <v>0</v>
      </c>
      <c r="BH358" s="227">
        <f>IF(N358="sníž. přenesená",J358,0)</f>
        <v>0</v>
      </c>
      <c r="BI358" s="227">
        <f>IF(N358="nulová",J358,0)</f>
        <v>0</v>
      </c>
      <c r="BJ358" s="20" t="s">
        <v>86</v>
      </c>
      <c r="BK358" s="227">
        <f>ROUND(I358*H358,2)</f>
        <v>0</v>
      </c>
      <c r="BL358" s="20" t="s">
        <v>294</v>
      </c>
      <c r="BM358" s="226" t="s">
        <v>1817</v>
      </c>
    </row>
    <row r="359" s="2" customFormat="1">
      <c r="A359" s="41"/>
      <c r="B359" s="42"/>
      <c r="C359" s="43"/>
      <c r="D359" s="228" t="s">
        <v>183</v>
      </c>
      <c r="E359" s="43"/>
      <c r="F359" s="229" t="s">
        <v>1816</v>
      </c>
      <c r="G359" s="43"/>
      <c r="H359" s="43"/>
      <c r="I359" s="230"/>
      <c r="J359" s="43"/>
      <c r="K359" s="43"/>
      <c r="L359" s="47"/>
      <c r="M359" s="231"/>
      <c r="N359" s="232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183</v>
      </c>
      <c r="AU359" s="20" t="s">
        <v>88</v>
      </c>
    </row>
    <row r="360" s="2" customFormat="1" ht="16.5" customHeight="1">
      <c r="A360" s="41"/>
      <c r="B360" s="42"/>
      <c r="C360" s="215" t="s">
        <v>807</v>
      </c>
      <c r="D360" s="215" t="s">
        <v>176</v>
      </c>
      <c r="E360" s="216" t="s">
        <v>1818</v>
      </c>
      <c r="F360" s="217" t="s">
        <v>1819</v>
      </c>
      <c r="G360" s="218" t="s">
        <v>1558</v>
      </c>
      <c r="H360" s="219">
        <v>3</v>
      </c>
      <c r="I360" s="220"/>
      <c r="J360" s="221">
        <f>ROUND(I360*H360,2)</f>
        <v>0</v>
      </c>
      <c r="K360" s="217" t="s">
        <v>19</v>
      </c>
      <c r="L360" s="47"/>
      <c r="M360" s="222" t="s">
        <v>19</v>
      </c>
      <c r="N360" s="223" t="s">
        <v>49</v>
      </c>
      <c r="O360" s="87"/>
      <c r="P360" s="224">
        <f>O360*H360</f>
        <v>0</v>
      </c>
      <c r="Q360" s="224">
        <v>0</v>
      </c>
      <c r="R360" s="224">
        <f>Q360*H360</f>
        <v>0</v>
      </c>
      <c r="S360" s="224">
        <v>0</v>
      </c>
      <c r="T360" s="225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26" t="s">
        <v>294</v>
      </c>
      <c r="AT360" s="226" t="s">
        <v>176</v>
      </c>
      <c r="AU360" s="226" t="s">
        <v>88</v>
      </c>
      <c r="AY360" s="20" t="s">
        <v>173</v>
      </c>
      <c r="BE360" s="227">
        <f>IF(N360="základní",J360,0)</f>
        <v>0</v>
      </c>
      <c r="BF360" s="227">
        <f>IF(N360="snížená",J360,0)</f>
        <v>0</v>
      </c>
      <c r="BG360" s="227">
        <f>IF(N360="zákl. přenesená",J360,0)</f>
        <v>0</v>
      </c>
      <c r="BH360" s="227">
        <f>IF(N360="sníž. přenesená",J360,0)</f>
        <v>0</v>
      </c>
      <c r="BI360" s="227">
        <f>IF(N360="nulová",J360,0)</f>
        <v>0</v>
      </c>
      <c r="BJ360" s="20" t="s">
        <v>86</v>
      </c>
      <c r="BK360" s="227">
        <f>ROUND(I360*H360,2)</f>
        <v>0</v>
      </c>
      <c r="BL360" s="20" t="s">
        <v>294</v>
      </c>
      <c r="BM360" s="226" t="s">
        <v>1820</v>
      </c>
    </row>
    <row r="361" s="2" customFormat="1">
      <c r="A361" s="41"/>
      <c r="B361" s="42"/>
      <c r="C361" s="43"/>
      <c r="D361" s="228" t="s">
        <v>183</v>
      </c>
      <c r="E361" s="43"/>
      <c r="F361" s="229" t="s">
        <v>1819</v>
      </c>
      <c r="G361" s="43"/>
      <c r="H361" s="43"/>
      <c r="I361" s="230"/>
      <c r="J361" s="43"/>
      <c r="K361" s="43"/>
      <c r="L361" s="47"/>
      <c r="M361" s="231"/>
      <c r="N361" s="232"/>
      <c r="O361" s="87"/>
      <c r="P361" s="87"/>
      <c r="Q361" s="87"/>
      <c r="R361" s="87"/>
      <c r="S361" s="87"/>
      <c r="T361" s="88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20" t="s">
        <v>183</v>
      </c>
      <c r="AU361" s="20" t="s">
        <v>88</v>
      </c>
    </row>
    <row r="362" s="2" customFormat="1" ht="16.5" customHeight="1">
      <c r="A362" s="41"/>
      <c r="B362" s="42"/>
      <c r="C362" s="215" t="s">
        <v>813</v>
      </c>
      <c r="D362" s="215" t="s">
        <v>176</v>
      </c>
      <c r="E362" s="216" t="s">
        <v>1821</v>
      </c>
      <c r="F362" s="217" t="s">
        <v>1822</v>
      </c>
      <c r="G362" s="218" t="s">
        <v>422</v>
      </c>
      <c r="H362" s="219">
        <v>2</v>
      </c>
      <c r="I362" s="220"/>
      <c r="J362" s="221">
        <f>ROUND(I362*H362,2)</f>
        <v>0</v>
      </c>
      <c r="K362" s="217" t="s">
        <v>180</v>
      </c>
      <c r="L362" s="47"/>
      <c r="M362" s="222" t="s">
        <v>19</v>
      </c>
      <c r="N362" s="223" t="s">
        <v>49</v>
      </c>
      <c r="O362" s="87"/>
      <c r="P362" s="224">
        <f>O362*H362</f>
        <v>0</v>
      </c>
      <c r="Q362" s="224">
        <v>0.00013999999999999999</v>
      </c>
      <c r="R362" s="224">
        <f>Q362*H362</f>
        <v>0.00027999999999999998</v>
      </c>
      <c r="S362" s="224">
        <v>0</v>
      </c>
      <c r="T362" s="225">
        <f>S362*H362</f>
        <v>0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226" t="s">
        <v>294</v>
      </c>
      <c r="AT362" s="226" t="s">
        <v>176</v>
      </c>
      <c r="AU362" s="226" t="s">
        <v>88</v>
      </c>
      <c r="AY362" s="20" t="s">
        <v>173</v>
      </c>
      <c r="BE362" s="227">
        <f>IF(N362="základní",J362,0)</f>
        <v>0</v>
      </c>
      <c r="BF362" s="227">
        <f>IF(N362="snížená",J362,0)</f>
        <v>0</v>
      </c>
      <c r="BG362" s="227">
        <f>IF(N362="zákl. přenesená",J362,0)</f>
        <v>0</v>
      </c>
      <c r="BH362" s="227">
        <f>IF(N362="sníž. přenesená",J362,0)</f>
        <v>0</v>
      </c>
      <c r="BI362" s="227">
        <f>IF(N362="nulová",J362,0)</f>
        <v>0</v>
      </c>
      <c r="BJ362" s="20" t="s">
        <v>86</v>
      </c>
      <c r="BK362" s="227">
        <f>ROUND(I362*H362,2)</f>
        <v>0</v>
      </c>
      <c r="BL362" s="20" t="s">
        <v>294</v>
      </c>
      <c r="BM362" s="226" t="s">
        <v>1823</v>
      </c>
    </row>
    <row r="363" s="2" customFormat="1">
      <c r="A363" s="41"/>
      <c r="B363" s="42"/>
      <c r="C363" s="43"/>
      <c r="D363" s="228" t="s">
        <v>183</v>
      </c>
      <c r="E363" s="43"/>
      <c r="F363" s="229" t="s">
        <v>1824</v>
      </c>
      <c r="G363" s="43"/>
      <c r="H363" s="43"/>
      <c r="I363" s="230"/>
      <c r="J363" s="43"/>
      <c r="K363" s="43"/>
      <c r="L363" s="47"/>
      <c r="M363" s="231"/>
      <c r="N363" s="232"/>
      <c r="O363" s="87"/>
      <c r="P363" s="87"/>
      <c r="Q363" s="87"/>
      <c r="R363" s="87"/>
      <c r="S363" s="87"/>
      <c r="T363" s="88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T363" s="20" t="s">
        <v>183</v>
      </c>
      <c r="AU363" s="20" t="s">
        <v>88</v>
      </c>
    </row>
    <row r="364" s="2" customFormat="1">
      <c r="A364" s="41"/>
      <c r="B364" s="42"/>
      <c r="C364" s="43"/>
      <c r="D364" s="233" t="s">
        <v>185</v>
      </c>
      <c r="E364" s="43"/>
      <c r="F364" s="234" t="s">
        <v>1825</v>
      </c>
      <c r="G364" s="43"/>
      <c r="H364" s="43"/>
      <c r="I364" s="230"/>
      <c r="J364" s="43"/>
      <c r="K364" s="43"/>
      <c r="L364" s="47"/>
      <c r="M364" s="231"/>
      <c r="N364" s="232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185</v>
      </c>
      <c r="AU364" s="20" t="s">
        <v>88</v>
      </c>
    </row>
    <row r="365" s="2" customFormat="1" ht="21.75" customHeight="1">
      <c r="A365" s="41"/>
      <c r="B365" s="42"/>
      <c r="C365" s="267" t="s">
        <v>818</v>
      </c>
      <c r="D365" s="267" t="s">
        <v>395</v>
      </c>
      <c r="E365" s="268" t="s">
        <v>1826</v>
      </c>
      <c r="F365" s="269" t="s">
        <v>1827</v>
      </c>
      <c r="G365" s="270" t="s">
        <v>1558</v>
      </c>
      <c r="H365" s="271">
        <v>2</v>
      </c>
      <c r="I365" s="272"/>
      <c r="J365" s="273">
        <f>ROUND(I365*H365,2)</f>
        <v>0</v>
      </c>
      <c r="K365" s="269" t="s">
        <v>19</v>
      </c>
      <c r="L365" s="274"/>
      <c r="M365" s="275" t="s">
        <v>19</v>
      </c>
      <c r="N365" s="276" t="s">
        <v>49</v>
      </c>
      <c r="O365" s="87"/>
      <c r="P365" s="224">
        <f>O365*H365</f>
        <v>0</v>
      </c>
      <c r="Q365" s="224">
        <v>0</v>
      </c>
      <c r="R365" s="224">
        <f>Q365*H365</f>
        <v>0</v>
      </c>
      <c r="S365" s="224">
        <v>0</v>
      </c>
      <c r="T365" s="225">
        <f>S365*H365</f>
        <v>0</v>
      </c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R365" s="226" t="s">
        <v>398</v>
      </c>
      <c r="AT365" s="226" t="s">
        <v>395</v>
      </c>
      <c r="AU365" s="226" t="s">
        <v>88</v>
      </c>
      <c r="AY365" s="20" t="s">
        <v>173</v>
      </c>
      <c r="BE365" s="227">
        <f>IF(N365="základní",J365,0)</f>
        <v>0</v>
      </c>
      <c r="BF365" s="227">
        <f>IF(N365="snížená",J365,0)</f>
        <v>0</v>
      </c>
      <c r="BG365" s="227">
        <f>IF(N365="zákl. přenesená",J365,0)</f>
        <v>0</v>
      </c>
      <c r="BH365" s="227">
        <f>IF(N365="sníž. přenesená",J365,0)</f>
        <v>0</v>
      </c>
      <c r="BI365" s="227">
        <f>IF(N365="nulová",J365,0)</f>
        <v>0</v>
      </c>
      <c r="BJ365" s="20" t="s">
        <v>86</v>
      </c>
      <c r="BK365" s="227">
        <f>ROUND(I365*H365,2)</f>
        <v>0</v>
      </c>
      <c r="BL365" s="20" t="s">
        <v>294</v>
      </c>
      <c r="BM365" s="226" t="s">
        <v>1828</v>
      </c>
    </row>
    <row r="366" s="2" customFormat="1">
      <c r="A366" s="41"/>
      <c r="B366" s="42"/>
      <c r="C366" s="43"/>
      <c r="D366" s="228" t="s">
        <v>183</v>
      </c>
      <c r="E366" s="43"/>
      <c r="F366" s="229" t="s">
        <v>1827</v>
      </c>
      <c r="G366" s="43"/>
      <c r="H366" s="43"/>
      <c r="I366" s="230"/>
      <c r="J366" s="43"/>
      <c r="K366" s="43"/>
      <c r="L366" s="47"/>
      <c r="M366" s="231"/>
      <c r="N366" s="232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183</v>
      </c>
      <c r="AU366" s="20" t="s">
        <v>88</v>
      </c>
    </row>
    <row r="367" s="2" customFormat="1" ht="21.75" customHeight="1">
      <c r="A367" s="41"/>
      <c r="B367" s="42"/>
      <c r="C367" s="215" t="s">
        <v>825</v>
      </c>
      <c r="D367" s="215" t="s">
        <v>176</v>
      </c>
      <c r="E367" s="216" t="s">
        <v>524</v>
      </c>
      <c r="F367" s="217" t="s">
        <v>525</v>
      </c>
      <c r="G367" s="218" t="s">
        <v>413</v>
      </c>
      <c r="H367" s="277"/>
      <c r="I367" s="220"/>
      <c r="J367" s="221">
        <f>ROUND(I367*H367,2)</f>
        <v>0</v>
      </c>
      <c r="K367" s="217" t="s">
        <v>180</v>
      </c>
      <c r="L367" s="47"/>
      <c r="M367" s="222" t="s">
        <v>19</v>
      </c>
      <c r="N367" s="223" t="s">
        <v>49</v>
      </c>
      <c r="O367" s="87"/>
      <c r="P367" s="224">
        <f>O367*H367</f>
        <v>0</v>
      </c>
      <c r="Q367" s="224">
        <v>0</v>
      </c>
      <c r="R367" s="224">
        <f>Q367*H367</f>
        <v>0</v>
      </c>
      <c r="S367" s="224">
        <v>0</v>
      </c>
      <c r="T367" s="225">
        <f>S367*H367</f>
        <v>0</v>
      </c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R367" s="226" t="s">
        <v>294</v>
      </c>
      <c r="AT367" s="226" t="s">
        <v>176</v>
      </c>
      <c r="AU367" s="226" t="s">
        <v>88</v>
      </c>
      <c r="AY367" s="20" t="s">
        <v>173</v>
      </c>
      <c r="BE367" s="227">
        <f>IF(N367="základní",J367,0)</f>
        <v>0</v>
      </c>
      <c r="BF367" s="227">
        <f>IF(N367="snížená",J367,0)</f>
        <v>0</v>
      </c>
      <c r="BG367" s="227">
        <f>IF(N367="zákl. přenesená",J367,0)</f>
        <v>0</v>
      </c>
      <c r="BH367" s="227">
        <f>IF(N367="sníž. přenesená",J367,0)</f>
        <v>0</v>
      </c>
      <c r="BI367" s="227">
        <f>IF(N367="nulová",J367,0)</f>
        <v>0</v>
      </c>
      <c r="BJ367" s="20" t="s">
        <v>86</v>
      </c>
      <c r="BK367" s="227">
        <f>ROUND(I367*H367,2)</f>
        <v>0</v>
      </c>
      <c r="BL367" s="20" t="s">
        <v>294</v>
      </c>
      <c r="BM367" s="226" t="s">
        <v>1829</v>
      </c>
    </row>
    <row r="368" s="2" customFormat="1">
      <c r="A368" s="41"/>
      <c r="B368" s="42"/>
      <c r="C368" s="43"/>
      <c r="D368" s="228" t="s">
        <v>183</v>
      </c>
      <c r="E368" s="43"/>
      <c r="F368" s="229" t="s">
        <v>527</v>
      </c>
      <c r="G368" s="43"/>
      <c r="H368" s="43"/>
      <c r="I368" s="230"/>
      <c r="J368" s="43"/>
      <c r="K368" s="43"/>
      <c r="L368" s="47"/>
      <c r="M368" s="231"/>
      <c r="N368" s="232"/>
      <c r="O368" s="87"/>
      <c r="P368" s="87"/>
      <c r="Q368" s="87"/>
      <c r="R368" s="87"/>
      <c r="S368" s="87"/>
      <c r="T368" s="88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T368" s="20" t="s">
        <v>183</v>
      </c>
      <c r="AU368" s="20" t="s">
        <v>88</v>
      </c>
    </row>
    <row r="369" s="2" customFormat="1">
      <c r="A369" s="41"/>
      <c r="B369" s="42"/>
      <c r="C369" s="43"/>
      <c r="D369" s="233" t="s">
        <v>185</v>
      </c>
      <c r="E369" s="43"/>
      <c r="F369" s="234" t="s">
        <v>528</v>
      </c>
      <c r="G369" s="43"/>
      <c r="H369" s="43"/>
      <c r="I369" s="230"/>
      <c r="J369" s="43"/>
      <c r="K369" s="43"/>
      <c r="L369" s="47"/>
      <c r="M369" s="231"/>
      <c r="N369" s="232"/>
      <c r="O369" s="87"/>
      <c r="P369" s="87"/>
      <c r="Q369" s="87"/>
      <c r="R369" s="87"/>
      <c r="S369" s="87"/>
      <c r="T369" s="88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20" t="s">
        <v>185</v>
      </c>
      <c r="AU369" s="20" t="s">
        <v>88</v>
      </c>
    </row>
    <row r="370" s="12" customFormat="1" ht="22.8" customHeight="1">
      <c r="A370" s="12"/>
      <c r="B370" s="199"/>
      <c r="C370" s="200"/>
      <c r="D370" s="201" t="s">
        <v>77</v>
      </c>
      <c r="E370" s="213" t="s">
        <v>1830</v>
      </c>
      <c r="F370" s="213" t="s">
        <v>1831</v>
      </c>
      <c r="G370" s="200"/>
      <c r="H370" s="200"/>
      <c r="I370" s="203"/>
      <c r="J370" s="214">
        <f>BK370</f>
        <v>0</v>
      </c>
      <c r="K370" s="200"/>
      <c r="L370" s="205"/>
      <c r="M370" s="206"/>
      <c r="N370" s="207"/>
      <c r="O370" s="207"/>
      <c r="P370" s="208">
        <f>SUM(P371:P394)</f>
        <v>0</v>
      </c>
      <c r="Q370" s="207"/>
      <c r="R370" s="208">
        <f>SUM(R371:R394)</f>
        <v>0.041700000000000001</v>
      </c>
      <c r="S370" s="207"/>
      <c r="T370" s="209">
        <f>SUM(T371:T394)</f>
        <v>0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R370" s="210" t="s">
        <v>88</v>
      </c>
      <c r="AT370" s="211" t="s">
        <v>77</v>
      </c>
      <c r="AU370" s="211" t="s">
        <v>86</v>
      </c>
      <c r="AY370" s="210" t="s">
        <v>173</v>
      </c>
      <c r="BK370" s="212">
        <f>SUM(BK371:BK394)</f>
        <v>0</v>
      </c>
    </row>
    <row r="371" s="2" customFormat="1" ht="16.5" customHeight="1">
      <c r="A371" s="41"/>
      <c r="B371" s="42"/>
      <c r="C371" s="215" t="s">
        <v>831</v>
      </c>
      <c r="D371" s="215" t="s">
        <v>176</v>
      </c>
      <c r="E371" s="216" t="s">
        <v>1832</v>
      </c>
      <c r="F371" s="217" t="s">
        <v>1833</v>
      </c>
      <c r="G371" s="218" t="s">
        <v>453</v>
      </c>
      <c r="H371" s="219">
        <v>2</v>
      </c>
      <c r="I371" s="220"/>
      <c r="J371" s="221">
        <f>ROUND(I371*H371,2)</f>
        <v>0</v>
      </c>
      <c r="K371" s="217" t="s">
        <v>180</v>
      </c>
      <c r="L371" s="47"/>
      <c r="M371" s="222" t="s">
        <v>19</v>
      </c>
      <c r="N371" s="223" t="s">
        <v>49</v>
      </c>
      <c r="O371" s="87"/>
      <c r="P371" s="224">
        <f>O371*H371</f>
        <v>0</v>
      </c>
      <c r="Q371" s="224">
        <v>0.0117</v>
      </c>
      <c r="R371" s="224">
        <f>Q371*H371</f>
        <v>0.023400000000000001</v>
      </c>
      <c r="S371" s="224">
        <v>0</v>
      </c>
      <c r="T371" s="225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226" t="s">
        <v>294</v>
      </c>
      <c r="AT371" s="226" t="s">
        <v>176</v>
      </c>
      <c r="AU371" s="226" t="s">
        <v>88</v>
      </c>
      <c r="AY371" s="20" t="s">
        <v>173</v>
      </c>
      <c r="BE371" s="227">
        <f>IF(N371="základní",J371,0)</f>
        <v>0</v>
      </c>
      <c r="BF371" s="227">
        <f>IF(N371="snížená",J371,0)</f>
        <v>0</v>
      </c>
      <c r="BG371" s="227">
        <f>IF(N371="zákl. přenesená",J371,0)</f>
        <v>0</v>
      </c>
      <c r="BH371" s="227">
        <f>IF(N371="sníž. přenesená",J371,0)</f>
        <v>0</v>
      </c>
      <c r="BI371" s="227">
        <f>IF(N371="nulová",J371,0)</f>
        <v>0</v>
      </c>
      <c r="BJ371" s="20" t="s">
        <v>86</v>
      </c>
      <c r="BK371" s="227">
        <f>ROUND(I371*H371,2)</f>
        <v>0</v>
      </c>
      <c r="BL371" s="20" t="s">
        <v>294</v>
      </c>
      <c r="BM371" s="226" t="s">
        <v>1834</v>
      </c>
    </row>
    <row r="372" s="2" customFormat="1">
      <c r="A372" s="41"/>
      <c r="B372" s="42"/>
      <c r="C372" s="43"/>
      <c r="D372" s="228" t="s">
        <v>183</v>
      </c>
      <c r="E372" s="43"/>
      <c r="F372" s="229" t="s">
        <v>1835</v>
      </c>
      <c r="G372" s="43"/>
      <c r="H372" s="43"/>
      <c r="I372" s="230"/>
      <c r="J372" s="43"/>
      <c r="K372" s="43"/>
      <c r="L372" s="47"/>
      <c r="M372" s="231"/>
      <c r="N372" s="232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183</v>
      </c>
      <c r="AU372" s="20" t="s">
        <v>88</v>
      </c>
    </row>
    <row r="373" s="2" customFormat="1">
      <c r="A373" s="41"/>
      <c r="B373" s="42"/>
      <c r="C373" s="43"/>
      <c r="D373" s="233" t="s">
        <v>185</v>
      </c>
      <c r="E373" s="43"/>
      <c r="F373" s="234" t="s">
        <v>1836</v>
      </c>
      <c r="G373" s="43"/>
      <c r="H373" s="43"/>
      <c r="I373" s="230"/>
      <c r="J373" s="43"/>
      <c r="K373" s="43"/>
      <c r="L373" s="47"/>
      <c r="M373" s="231"/>
      <c r="N373" s="232"/>
      <c r="O373" s="87"/>
      <c r="P373" s="87"/>
      <c r="Q373" s="87"/>
      <c r="R373" s="87"/>
      <c r="S373" s="87"/>
      <c r="T373" s="88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20" t="s">
        <v>185</v>
      </c>
      <c r="AU373" s="20" t="s">
        <v>88</v>
      </c>
    </row>
    <row r="374" s="2" customFormat="1" ht="21.75" customHeight="1">
      <c r="A374" s="41"/>
      <c r="B374" s="42"/>
      <c r="C374" s="215" t="s">
        <v>837</v>
      </c>
      <c r="D374" s="215" t="s">
        <v>176</v>
      </c>
      <c r="E374" s="216" t="s">
        <v>1837</v>
      </c>
      <c r="F374" s="217" t="s">
        <v>1838</v>
      </c>
      <c r="G374" s="218" t="s">
        <v>453</v>
      </c>
      <c r="H374" s="219">
        <v>1</v>
      </c>
      <c r="I374" s="220"/>
      <c r="J374" s="221">
        <f>ROUND(I374*H374,2)</f>
        <v>0</v>
      </c>
      <c r="K374" s="217" t="s">
        <v>180</v>
      </c>
      <c r="L374" s="47"/>
      <c r="M374" s="222" t="s">
        <v>19</v>
      </c>
      <c r="N374" s="223" t="s">
        <v>49</v>
      </c>
      <c r="O374" s="87"/>
      <c r="P374" s="224">
        <f>O374*H374</f>
        <v>0</v>
      </c>
      <c r="Q374" s="224">
        <v>0.017649999999999999</v>
      </c>
      <c r="R374" s="224">
        <f>Q374*H374</f>
        <v>0.017649999999999999</v>
      </c>
      <c r="S374" s="224">
        <v>0</v>
      </c>
      <c r="T374" s="225">
        <f>S374*H374</f>
        <v>0</v>
      </c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R374" s="226" t="s">
        <v>294</v>
      </c>
      <c r="AT374" s="226" t="s">
        <v>176</v>
      </c>
      <c r="AU374" s="226" t="s">
        <v>88</v>
      </c>
      <c r="AY374" s="20" t="s">
        <v>173</v>
      </c>
      <c r="BE374" s="227">
        <f>IF(N374="základní",J374,0)</f>
        <v>0</v>
      </c>
      <c r="BF374" s="227">
        <f>IF(N374="snížená",J374,0)</f>
        <v>0</v>
      </c>
      <c r="BG374" s="227">
        <f>IF(N374="zákl. přenesená",J374,0)</f>
        <v>0</v>
      </c>
      <c r="BH374" s="227">
        <f>IF(N374="sníž. přenesená",J374,0)</f>
        <v>0</v>
      </c>
      <c r="BI374" s="227">
        <f>IF(N374="nulová",J374,0)</f>
        <v>0</v>
      </c>
      <c r="BJ374" s="20" t="s">
        <v>86</v>
      </c>
      <c r="BK374" s="227">
        <f>ROUND(I374*H374,2)</f>
        <v>0</v>
      </c>
      <c r="BL374" s="20" t="s">
        <v>294</v>
      </c>
      <c r="BM374" s="226" t="s">
        <v>1839</v>
      </c>
    </row>
    <row r="375" s="2" customFormat="1">
      <c r="A375" s="41"/>
      <c r="B375" s="42"/>
      <c r="C375" s="43"/>
      <c r="D375" s="228" t="s">
        <v>183</v>
      </c>
      <c r="E375" s="43"/>
      <c r="F375" s="229" t="s">
        <v>1840</v>
      </c>
      <c r="G375" s="43"/>
      <c r="H375" s="43"/>
      <c r="I375" s="230"/>
      <c r="J375" s="43"/>
      <c r="K375" s="43"/>
      <c r="L375" s="47"/>
      <c r="M375" s="231"/>
      <c r="N375" s="232"/>
      <c r="O375" s="87"/>
      <c r="P375" s="87"/>
      <c r="Q375" s="87"/>
      <c r="R375" s="87"/>
      <c r="S375" s="87"/>
      <c r="T375" s="88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T375" s="20" t="s">
        <v>183</v>
      </c>
      <c r="AU375" s="20" t="s">
        <v>88</v>
      </c>
    </row>
    <row r="376" s="2" customFormat="1">
      <c r="A376" s="41"/>
      <c r="B376" s="42"/>
      <c r="C376" s="43"/>
      <c r="D376" s="233" t="s">
        <v>185</v>
      </c>
      <c r="E376" s="43"/>
      <c r="F376" s="234" t="s">
        <v>1841</v>
      </c>
      <c r="G376" s="43"/>
      <c r="H376" s="43"/>
      <c r="I376" s="230"/>
      <c r="J376" s="43"/>
      <c r="K376" s="43"/>
      <c r="L376" s="47"/>
      <c r="M376" s="231"/>
      <c r="N376" s="232"/>
      <c r="O376" s="87"/>
      <c r="P376" s="87"/>
      <c r="Q376" s="87"/>
      <c r="R376" s="87"/>
      <c r="S376" s="87"/>
      <c r="T376" s="88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T376" s="20" t="s">
        <v>185</v>
      </c>
      <c r="AU376" s="20" t="s">
        <v>88</v>
      </c>
    </row>
    <row r="377" s="2" customFormat="1" ht="16.5" customHeight="1">
      <c r="A377" s="41"/>
      <c r="B377" s="42"/>
      <c r="C377" s="215" t="s">
        <v>843</v>
      </c>
      <c r="D377" s="215" t="s">
        <v>176</v>
      </c>
      <c r="E377" s="216" t="s">
        <v>1842</v>
      </c>
      <c r="F377" s="217" t="s">
        <v>1843</v>
      </c>
      <c r="G377" s="218" t="s">
        <v>453</v>
      </c>
      <c r="H377" s="219">
        <v>1</v>
      </c>
      <c r="I377" s="220"/>
      <c r="J377" s="221">
        <f>ROUND(I377*H377,2)</f>
        <v>0</v>
      </c>
      <c r="K377" s="217" t="s">
        <v>180</v>
      </c>
      <c r="L377" s="47"/>
      <c r="M377" s="222" t="s">
        <v>19</v>
      </c>
      <c r="N377" s="223" t="s">
        <v>49</v>
      </c>
      <c r="O377" s="87"/>
      <c r="P377" s="224">
        <f>O377*H377</f>
        <v>0</v>
      </c>
      <c r="Q377" s="224">
        <v>0.00014999999999999999</v>
      </c>
      <c r="R377" s="224">
        <f>Q377*H377</f>
        <v>0.00014999999999999999</v>
      </c>
      <c r="S377" s="224">
        <v>0</v>
      </c>
      <c r="T377" s="225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26" t="s">
        <v>294</v>
      </c>
      <c r="AT377" s="226" t="s">
        <v>176</v>
      </c>
      <c r="AU377" s="226" t="s">
        <v>88</v>
      </c>
      <c r="AY377" s="20" t="s">
        <v>173</v>
      </c>
      <c r="BE377" s="227">
        <f>IF(N377="základní",J377,0)</f>
        <v>0</v>
      </c>
      <c r="BF377" s="227">
        <f>IF(N377="snížená",J377,0)</f>
        <v>0</v>
      </c>
      <c r="BG377" s="227">
        <f>IF(N377="zákl. přenesená",J377,0)</f>
        <v>0</v>
      </c>
      <c r="BH377" s="227">
        <f>IF(N377="sníž. přenesená",J377,0)</f>
        <v>0</v>
      </c>
      <c r="BI377" s="227">
        <f>IF(N377="nulová",J377,0)</f>
        <v>0</v>
      </c>
      <c r="BJ377" s="20" t="s">
        <v>86</v>
      </c>
      <c r="BK377" s="227">
        <f>ROUND(I377*H377,2)</f>
        <v>0</v>
      </c>
      <c r="BL377" s="20" t="s">
        <v>294</v>
      </c>
      <c r="BM377" s="226" t="s">
        <v>1844</v>
      </c>
    </row>
    <row r="378" s="2" customFormat="1">
      <c r="A378" s="41"/>
      <c r="B378" s="42"/>
      <c r="C378" s="43"/>
      <c r="D378" s="228" t="s">
        <v>183</v>
      </c>
      <c r="E378" s="43"/>
      <c r="F378" s="229" t="s">
        <v>1845</v>
      </c>
      <c r="G378" s="43"/>
      <c r="H378" s="43"/>
      <c r="I378" s="230"/>
      <c r="J378" s="43"/>
      <c r="K378" s="43"/>
      <c r="L378" s="47"/>
      <c r="M378" s="231"/>
      <c r="N378" s="232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20" t="s">
        <v>183</v>
      </c>
      <c r="AU378" s="20" t="s">
        <v>88</v>
      </c>
    </row>
    <row r="379" s="2" customFormat="1">
      <c r="A379" s="41"/>
      <c r="B379" s="42"/>
      <c r="C379" s="43"/>
      <c r="D379" s="233" t="s">
        <v>185</v>
      </c>
      <c r="E379" s="43"/>
      <c r="F379" s="234" t="s">
        <v>1846</v>
      </c>
      <c r="G379" s="43"/>
      <c r="H379" s="43"/>
      <c r="I379" s="230"/>
      <c r="J379" s="43"/>
      <c r="K379" s="43"/>
      <c r="L379" s="47"/>
      <c r="M379" s="231"/>
      <c r="N379" s="232"/>
      <c r="O379" s="87"/>
      <c r="P379" s="87"/>
      <c r="Q379" s="87"/>
      <c r="R379" s="87"/>
      <c r="S379" s="87"/>
      <c r="T379" s="88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T379" s="20" t="s">
        <v>185</v>
      </c>
      <c r="AU379" s="20" t="s">
        <v>88</v>
      </c>
    </row>
    <row r="380" s="2" customFormat="1" ht="16.5" customHeight="1">
      <c r="A380" s="41"/>
      <c r="B380" s="42"/>
      <c r="C380" s="215" t="s">
        <v>849</v>
      </c>
      <c r="D380" s="215" t="s">
        <v>176</v>
      </c>
      <c r="E380" s="216" t="s">
        <v>1847</v>
      </c>
      <c r="F380" s="217" t="s">
        <v>1848</v>
      </c>
      <c r="G380" s="218" t="s">
        <v>453</v>
      </c>
      <c r="H380" s="219">
        <v>1</v>
      </c>
      <c r="I380" s="220"/>
      <c r="J380" s="221">
        <f>ROUND(I380*H380,2)</f>
        <v>0</v>
      </c>
      <c r="K380" s="217" t="s">
        <v>180</v>
      </c>
      <c r="L380" s="47"/>
      <c r="M380" s="222" t="s">
        <v>19</v>
      </c>
      <c r="N380" s="223" t="s">
        <v>49</v>
      </c>
      <c r="O380" s="87"/>
      <c r="P380" s="224">
        <f>O380*H380</f>
        <v>0</v>
      </c>
      <c r="Q380" s="224">
        <v>0.00050000000000000001</v>
      </c>
      <c r="R380" s="224">
        <f>Q380*H380</f>
        <v>0.00050000000000000001</v>
      </c>
      <c r="S380" s="224">
        <v>0</v>
      </c>
      <c r="T380" s="225">
        <f>S380*H380</f>
        <v>0</v>
      </c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R380" s="226" t="s">
        <v>294</v>
      </c>
      <c r="AT380" s="226" t="s">
        <v>176</v>
      </c>
      <c r="AU380" s="226" t="s">
        <v>88</v>
      </c>
      <c r="AY380" s="20" t="s">
        <v>173</v>
      </c>
      <c r="BE380" s="227">
        <f>IF(N380="základní",J380,0)</f>
        <v>0</v>
      </c>
      <c r="BF380" s="227">
        <f>IF(N380="snížená",J380,0)</f>
        <v>0</v>
      </c>
      <c r="BG380" s="227">
        <f>IF(N380="zákl. přenesená",J380,0)</f>
        <v>0</v>
      </c>
      <c r="BH380" s="227">
        <f>IF(N380="sníž. přenesená",J380,0)</f>
        <v>0</v>
      </c>
      <c r="BI380" s="227">
        <f>IF(N380="nulová",J380,0)</f>
        <v>0</v>
      </c>
      <c r="BJ380" s="20" t="s">
        <v>86</v>
      </c>
      <c r="BK380" s="227">
        <f>ROUND(I380*H380,2)</f>
        <v>0</v>
      </c>
      <c r="BL380" s="20" t="s">
        <v>294</v>
      </c>
      <c r="BM380" s="226" t="s">
        <v>1849</v>
      </c>
    </row>
    <row r="381" s="2" customFormat="1">
      <c r="A381" s="41"/>
      <c r="B381" s="42"/>
      <c r="C381" s="43"/>
      <c r="D381" s="228" t="s">
        <v>183</v>
      </c>
      <c r="E381" s="43"/>
      <c r="F381" s="229" t="s">
        <v>1850</v>
      </c>
      <c r="G381" s="43"/>
      <c r="H381" s="43"/>
      <c r="I381" s="230"/>
      <c r="J381" s="43"/>
      <c r="K381" s="43"/>
      <c r="L381" s="47"/>
      <c r="M381" s="231"/>
      <c r="N381" s="232"/>
      <c r="O381" s="87"/>
      <c r="P381" s="87"/>
      <c r="Q381" s="87"/>
      <c r="R381" s="87"/>
      <c r="S381" s="87"/>
      <c r="T381" s="88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T381" s="20" t="s">
        <v>183</v>
      </c>
      <c r="AU381" s="20" t="s">
        <v>88</v>
      </c>
    </row>
    <row r="382" s="2" customFormat="1">
      <c r="A382" s="41"/>
      <c r="B382" s="42"/>
      <c r="C382" s="43"/>
      <c r="D382" s="233" t="s">
        <v>185</v>
      </c>
      <c r="E382" s="43"/>
      <c r="F382" s="234" t="s">
        <v>1851</v>
      </c>
      <c r="G382" s="43"/>
      <c r="H382" s="43"/>
      <c r="I382" s="230"/>
      <c r="J382" s="43"/>
      <c r="K382" s="43"/>
      <c r="L382" s="47"/>
      <c r="M382" s="231"/>
      <c r="N382" s="232"/>
      <c r="O382" s="87"/>
      <c r="P382" s="87"/>
      <c r="Q382" s="87"/>
      <c r="R382" s="87"/>
      <c r="S382" s="87"/>
      <c r="T382" s="88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T382" s="20" t="s">
        <v>185</v>
      </c>
      <c r="AU382" s="20" t="s">
        <v>88</v>
      </c>
    </row>
    <row r="383" s="2" customFormat="1" ht="16.5" customHeight="1">
      <c r="A383" s="41"/>
      <c r="B383" s="42"/>
      <c r="C383" s="215" t="s">
        <v>855</v>
      </c>
      <c r="D383" s="215" t="s">
        <v>176</v>
      </c>
      <c r="E383" s="216" t="s">
        <v>1852</v>
      </c>
      <c r="F383" s="217" t="s">
        <v>1853</v>
      </c>
      <c r="G383" s="218" t="s">
        <v>453</v>
      </c>
      <c r="H383" s="219">
        <v>1</v>
      </c>
      <c r="I383" s="220"/>
      <c r="J383" s="221">
        <f>ROUND(I383*H383,2)</f>
        <v>0</v>
      </c>
      <c r="K383" s="217" t="s">
        <v>180</v>
      </c>
      <c r="L383" s="47"/>
      <c r="M383" s="222" t="s">
        <v>19</v>
      </c>
      <c r="N383" s="223" t="s">
        <v>49</v>
      </c>
      <c r="O383" s="87"/>
      <c r="P383" s="224">
        <f>O383*H383</f>
        <v>0</v>
      </c>
      <c r="Q383" s="224">
        <v>0</v>
      </c>
      <c r="R383" s="224">
        <f>Q383*H383</f>
        <v>0</v>
      </c>
      <c r="S383" s="224">
        <v>0</v>
      </c>
      <c r="T383" s="225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26" t="s">
        <v>294</v>
      </c>
      <c r="AT383" s="226" t="s">
        <v>176</v>
      </c>
      <c r="AU383" s="226" t="s">
        <v>88</v>
      </c>
      <c r="AY383" s="20" t="s">
        <v>173</v>
      </c>
      <c r="BE383" s="227">
        <f>IF(N383="základní",J383,0)</f>
        <v>0</v>
      </c>
      <c r="BF383" s="227">
        <f>IF(N383="snížená",J383,0)</f>
        <v>0</v>
      </c>
      <c r="BG383" s="227">
        <f>IF(N383="zákl. přenesená",J383,0)</f>
        <v>0</v>
      </c>
      <c r="BH383" s="227">
        <f>IF(N383="sníž. přenesená",J383,0)</f>
        <v>0</v>
      </c>
      <c r="BI383" s="227">
        <f>IF(N383="nulová",J383,0)</f>
        <v>0</v>
      </c>
      <c r="BJ383" s="20" t="s">
        <v>86</v>
      </c>
      <c r="BK383" s="227">
        <f>ROUND(I383*H383,2)</f>
        <v>0</v>
      </c>
      <c r="BL383" s="20" t="s">
        <v>294</v>
      </c>
      <c r="BM383" s="226" t="s">
        <v>1854</v>
      </c>
    </row>
    <row r="384" s="2" customFormat="1">
      <c r="A384" s="41"/>
      <c r="B384" s="42"/>
      <c r="C384" s="43"/>
      <c r="D384" s="228" t="s">
        <v>183</v>
      </c>
      <c r="E384" s="43"/>
      <c r="F384" s="229" t="s">
        <v>1855</v>
      </c>
      <c r="G384" s="43"/>
      <c r="H384" s="43"/>
      <c r="I384" s="230"/>
      <c r="J384" s="43"/>
      <c r="K384" s="43"/>
      <c r="L384" s="47"/>
      <c r="M384" s="231"/>
      <c r="N384" s="232"/>
      <c r="O384" s="87"/>
      <c r="P384" s="87"/>
      <c r="Q384" s="87"/>
      <c r="R384" s="87"/>
      <c r="S384" s="87"/>
      <c r="T384" s="88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20" t="s">
        <v>183</v>
      </c>
      <c r="AU384" s="20" t="s">
        <v>88</v>
      </c>
    </row>
    <row r="385" s="2" customFormat="1">
      <c r="A385" s="41"/>
      <c r="B385" s="42"/>
      <c r="C385" s="43"/>
      <c r="D385" s="233" t="s">
        <v>185</v>
      </c>
      <c r="E385" s="43"/>
      <c r="F385" s="234" t="s">
        <v>1856</v>
      </c>
      <c r="G385" s="43"/>
      <c r="H385" s="43"/>
      <c r="I385" s="230"/>
      <c r="J385" s="43"/>
      <c r="K385" s="43"/>
      <c r="L385" s="47"/>
      <c r="M385" s="231"/>
      <c r="N385" s="232"/>
      <c r="O385" s="87"/>
      <c r="P385" s="87"/>
      <c r="Q385" s="87"/>
      <c r="R385" s="87"/>
      <c r="S385" s="87"/>
      <c r="T385" s="88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T385" s="20" t="s">
        <v>185</v>
      </c>
      <c r="AU385" s="20" t="s">
        <v>88</v>
      </c>
    </row>
    <row r="386" s="2" customFormat="1" ht="16.5" customHeight="1">
      <c r="A386" s="41"/>
      <c r="B386" s="42"/>
      <c r="C386" s="267" t="s">
        <v>861</v>
      </c>
      <c r="D386" s="267" t="s">
        <v>395</v>
      </c>
      <c r="E386" s="268" t="s">
        <v>1857</v>
      </c>
      <c r="F386" s="269" t="s">
        <v>1858</v>
      </c>
      <c r="G386" s="270" t="s">
        <v>1859</v>
      </c>
      <c r="H386" s="271">
        <v>1</v>
      </c>
      <c r="I386" s="272"/>
      <c r="J386" s="273">
        <f>ROUND(I386*H386,2)</f>
        <v>0</v>
      </c>
      <c r="K386" s="269" t="s">
        <v>19</v>
      </c>
      <c r="L386" s="274"/>
      <c r="M386" s="275" t="s">
        <v>19</v>
      </c>
      <c r="N386" s="276" t="s">
        <v>49</v>
      </c>
      <c r="O386" s="87"/>
      <c r="P386" s="224">
        <f>O386*H386</f>
        <v>0</v>
      </c>
      <c r="Q386" s="224">
        <v>0</v>
      </c>
      <c r="R386" s="224">
        <f>Q386*H386</f>
        <v>0</v>
      </c>
      <c r="S386" s="224">
        <v>0</v>
      </c>
      <c r="T386" s="225">
        <f>S386*H386</f>
        <v>0</v>
      </c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R386" s="226" t="s">
        <v>398</v>
      </c>
      <c r="AT386" s="226" t="s">
        <v>395</v>
      </c>
      <c r="AU386" s="226" t="s">
        <v>88</v>
      </c>
      <c r="AY386" s="20" t="s">
        <v>173</v>
      </c>
      <c r="BE386" s="227">
        <f>IF(N386="základní",J386,0)</f>
        <v>0</v>
      </c>
      <c r="BF386" s="227">
        <f>IF(N386="snížená",J386,0)</f>
        <v>0</v>
      </c>
      <c r="BG386" s="227">
        <f>IF(N386="zákl. přenesená",J386,0)</f>
        <v>0</v>
      </c>
      <c r="BH386" s="227">
        <f>IF(N386="sníž. přenesená",J386,0)</f>
        <v>0</v>
      </c>
      <c r="BI386" s="227">
        <f>IF(N386="nulová",J386,0)</f>
        <v>0</v>
      </c>
      <c r="BJ386" s="20" t="s">
        <v>86</v>
      </c>
      <c r="BK386" s="227">
        <f>ROUND(I386*H386,2)</f>
        <v>0</v>
      </c>
      <c r="BL386" s="20" t="s">
        <v>294</v>
      </c>
      <c r="BM386" s="226" t="s">
        <v>1860</v>
      </c>
    </row>
    <row r="387" s="2" customFormat="1">
      <c r="A387" s="41"/>
      <c r="B387" s="42"/>
      <c r="C387" s="43"/>
      <c r="D387" s="228" t="s">
        <v>183</v>
      </c>
      <c r="E387" s="43"/>
      <c r="F387" s="229" t="s">
        <v>1858</v>
      </c>
      <c r="G387" s="43"/>
      <c r="H387" s="43"/>
      <c r="I387" s="230"/>
      <c r="J387" s="43"/>
      <c r="K387" s="43"/>
      <c r="L387" s="47"/>
      <c r="M387" s="231"/>
      <c r="N387" s="232"/>
      <c r="O387" s="87"/>
      <c r="P387" s="87"/>
      <c r="Q387" s="87"/>
      <c r="R387" s="87"/>
      <c r="S387" s="87"/>
      <c r="T387" s="88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T387" s="20" t="s">
        <v>183</v>
      </c>
      <c r="AU387" s="20" t="s">
        <v>88</v>
      </c>
    </row>
    <row r="388" s="2" customFormat="1" ht="16.5" customHeight="1">
      <c r="A388" s="41"/>
      <c r="B388" s="42"/>
      <c r="C388" s="267" t="s">
        <v>867</v>
      </c>
      <c r="D388" s="267" t="s">
        <v>395</v>
      </c>
      <c r="E388" s="268" t="s">
        <v>1861</v>
      </c>
      <c r="F388" s="269" t="s">
        <v>1862</v>
      </c>
      <c r="G388" s="270" t="s">
        <v>1863</v>
      </c>
      <c r="H388" s="271">
        <v>1</v>
      </c>
      <c r="I388" s="272"/>
      <c r="J388" s="273">
        <f>ROUND(I388*H388,2)</f>
        <v>0</v>
      </c>
      <c r="K388" s="269" t="s">
        <v>19</v>
      </c>
      <c r="L388" s="274"/>
      <c r="M388" s="275" t="s">
        <v>19</v>
      </c>
      <c r="N388" s="276" t="s">
        <v>49</v>
      </c>
      <c r="O388" s="87"/>
      <c r="P388" s="224">
        <f>O388*H388</f>
        <v>0</v>
      </c>
      <c r="Q388" s="224">
        <v>0</v>
      </c>
      <c r="R388" s="224">
        <f>Q388*H388</f>
        <v>0</v>
      </c>
      <c r="S388" s="224">
        <v>0</v>
      </c>
      <c r="T388" s="225">
        <f>S388*H388</f>
        <v>0</v>
      </c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R388" s="226" t="s">
        <v>398</v>
      </c>
      <c r="AT388" s="226" t="s">
        <v>395</v>
      </c>
      <c r="AU388" s="226" t="s">
        <v>88</v>
      </c>
      <c r="AY388" s="20" t="s">
        <v>173</v>
      </c>
      <c r="BE388" s="227">
        <f>IF(N388="základní",J388,0)</f>
        <v>0</v>
      </c>
      <c r="BF388" s="227">
        <f>IF(N388="snížená",J388,0)</f>
        <v>0</v>
      </c>
      <c r="BG388" s="227">
        <f>IF(N388="zákl. přenesená",J388,0)</f>
        <v>0</v>
      </c>
      <c r="BH388" s="227">
        <f>IF(N388="sníž. přenesená",J388,0)</f>
        <v>0</v>
      </c>
      <c r="BI388" s="227">
        <f>IF(N388="nulová",J388,0)</f>
        <v>0</v>
      </c>
      <c r="BJ388" s="20" t="s">
        <v>86</v>
      </c>
      <c r="BK388" s="227">
        <f>ROUND(I388*H388,2)</f>
        <v>0</v>
      </c>
      <c r="BL388" s="20" t="s">
        <v>294</v>
      </c>
      <c r="BM388" s="226" t="s">
        <v>1864</v>
      </c>
    </row>
    <row r="389" s="2" customFormat="1">
      <c r="A389" s="41"/>
      <c r="B389" s="42"/>
      <c r="C389" s="43"/>
      <c r="D389" s="228" t="s">
        <v>183</v>
      </c>
      <c r="E389" s="43"/>
      <c r="F389" s="229" t="s">
        <v>1862</v>
      </c>
      <c r="G389" s="43"/>
      <c r="H389" s="43"/>
      <c r="I389" s="230"/>
      <c r="J389" s="43"/>
      <c r="K389" s="43"/>
      <c r="L389" s="47"/>
      <c r="M389" s="231"/>
      <c r="N389" s="232"/>
      <c r="O389" s="87"/>
      <c r="P389" s="87"/>
      <c r="Q389" s="87"/>
      <c r="R389" s="87"/>
      <c r="S389" s="87"/>
      <c r="T389" s="88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T389" s="20" t="s">
        <v>183</v>
      </c>
      <c r="AU389" s="20" t="s">
        <v>88</v>
      </c>
    </row>
    <row r="390" s="2" customFormat="1" ht="16.5" customHeight="1">
      <c r="A390" s="41"/>
      <c r="B390" s="42"/>
      <c r="C390" s="267" t="s">
        <v>873</v>
      </c>
      <c r="D390" s="267" t="s">
        <v>395</v>
      </c>
      <c r="E390" s="268" t="s">
        <v>1865</v>
      </c>
      <c r="F390" s="269" t="s">
        <v>1866</v>
      </c>
      <c r="G390" s="270" t="s">
        <v>1558</v>
      </c>
      <c r="H390" s="271">
        <v>1</v>
      </c>
      <c r="I390" s="272"/>
      <c r="J390" s="273">
        <f>ROUND(I390*H390,2)</f>
        <v>0</v>
      </c>
      <c r="K390" s="269" t="s">
        <v>19</v>
      </c>
      <c r="L390" s="274"/>
      <c r="M390" s="275" t="s">
        <v>19</v>
      </c>
      <c r="N390" s="276" t="s">
        <v>49</v>
      </c>
      <c r="O390" s="87"/>
      <c r="P390" s="224">
        <f>O390*H390</f>
        <v>0</v>
      </c>
      <c r="Q390" s="224">
        <v>0</v>
      </c>
      <c r="R390" s="224">
        <f>Q390*H390</f>
        <v>0</v>
      </c>
      <c r="S390" s="224">
        <v>0</v>
      </c>
      <c r="T390" s="225">
        <f>S390*H390</f>
        <v>0</v>
      </c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R390" s="226" t="s">
        <v>398</v>
      </c>
      <c r="AT390" s="226" t="s">
        <v>395</v>
      </c>
      <c r="AU390" s="226" t="s">
        <v>88</v>
      </c>
      <c r="AY390" s="20" t="s">
        <v>173</v>
      </c>
      <c r="BE390" s="227">
        <f>IF(N390="základní",J390,0)</f>
        <v>0</v>
      </c>
      <c r="BF390" s="227">
        <f>IF(N390="snížená",J390,0)</f>
        <v>0</v>
      </c>
      <c r="BG390" s="227">
        <f>IF(N390="zákl. přenesená",J390,0)</f>
        <v>0</v>
      </c>
      <c r="BH390" s="227">
        <f>IF(N390="sníž. přenesená",J390,0)</f>
        <v>0</v>
      </c>
      <c r="BI390" s="227">
        <f>IF(N390="nulová",J390,0)</f>
        <v>0</v>
      </c>
      <c r="BJ390" s="20" t="s">
        <v>86</v>
      </c>
      <c r="BK390" s="227">
        <f>ROUND(I390*H390,2)</f>
        <v>0</v>
      </c>
      <c r="BL390" s="20" t="s">
        <v>294</v>
      </c>
      <c r="BM390" s="226" t="s">
        <v>1867</v>
      </c>
    </row>
    <row r="391" s="2" customFormat="1">
      <c r="A391" s="41"/>
      <c r="B391" s="42"/>
      <c r="C391" s="43"/>
      <c r="D391" s="228" t="s">
        <v>183</v>
      </c>
      <c r="E391" s="43"/>
      <c r="F391" s="229" t="s">
        <v>1866</v>
      </c>
      <c r="G391" s="43"/>
      <c r="H391" s="43"/>
      <c r="I391" s="230"/>
      <c r="J391" s="43"/>
      <c r="K391" s="43"/>
      <c r="L391" s="47"/>
      <c r="M391" s="231"/>
      <c r="N391" s="232"/>
      <c r="O391" s="87"/>
      <c r="P391" s="87"/>
      <c r="Q391" s="87"/>
      <c r="R391" s="87"/>
      <c r="S391" s="87"/>
      <c r="T391" s="88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T391" s="20" t="s">
        <v>183</v>
      </c>
      <c r="AU391" s="20" t="s">
        <v>88</v>
      </c>
    </row>
    <row r="392" s="2" customFormat="1" ht="21.75" customHeight="1">
      <c r="A392" s="41"/>
      <c r="B392" s="42"/>
      <c r="C392" s="215" t="s">
        <v>879</v>
      </c>
      <c r="D392" s="215" t="s">
        <v>176</v>
      </c>
      <c r="E392" s="216" t="s">
        <v>1868</v>
      </c>
      <c r="F392" s="217" t="s">
        <v>1869</v>
      </c>
      <c r="G392" s="218" t="s">
        <v>413</v>
      </c>
      <c r="H392" s="277"/>
      <c r="I392" s="220"/>
      <c r="J392" s="221">
        <f>ROUND(I392*H392,2)</f>
        <v>0</v>
      </c>
      <c r="K392" s="217" t="s">
        <v>180</v>
      </c>
      <c r="L392" s="47"/>
      <c r="M392" s="222" t="s">
        <v>19</v>
      </c>
      <c r="N392" s="223" t="s">
        <v>49</v>
      </c>
      <c r="O392" s="87"/>
      <c r="P392" s="224">
        <f>O392*H392</f>
        <v>0</v>
      </c>
      <c r="Q392" s="224">
        <v>0</v>
      </c>
      <c r="R392" s="224">
        <f>Q392*H392</f>
        <v>0</v>
      </c>
      <c r="S392" s="224">
        <v>0</v>
      </c>
      <c r="T392" s="225">
        <f>S392*H392</f>
        <v>0</v>
      </c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R392" s="226" t="s">
        <v>294</v>
      </c>
      <c r="AT392" s="226" t="s">
        <v>176</v>
      </c>
      <c r="AU392" s="226" t="s">
        <v>88</v>
      </c>
      <c r="AY392" s="20" t="s">
        <v>173</v>
      </c>
      <c r="BE392" s="227">
        <f>IF(N392="základní",J392,0)</f>
        <v>0</v>
      </c>
      <c r="BF392" s="227">
        <f>IF(N392="snížená",J392,0)</f>
        <v>0</v>
      </c>
      <c r="BG392" s="227">
        <f>IF(N392="zákl. přenesená",J392,0)</f>
        <v>0</v>
      </c>
      <c r="BH392" s="227">
        <f>IF(N392="sníž. přenesená",J392,0)</f>
        <v>0</v>
      </c>
      <c r="BI392" s="227">
        <f>IF(N392="nulová",J392,0)</f>
        <v>0</v>
      </c>
      <c r="BJ392" s="20" t="s">
        <v>86</v>
      </c>
      <c r="BK392" s="227">
        <f>ROUND(I392*H392,2)</f>
        <v>0</v>
      </c>
      <c r="BL392" s="20" t="s">
        <v>294</v>
      </c>
      <c r="BM392" s="226" t="s">
        <v>1870</v>
      </c>
    </row>
    <row r="393" s="2" customFormat="1">
      <c r="A393" s="41"/>
      <c r="B393" s="42"/>
      <c r="C393" s="43"/>
      <c r="D393" s="228" t="s">
        <v>183</v>
      </c>
      <c r="E393" s="43"/>
      <c r="F393" s="229" t="s">
        <v>1871</v>
      </c>
      <c r="G393" s="43"/>
      <c r="H393" s="43"/>
      <c r="I393" s="230"/>
      <c r="J393" s="43"/>
      <c r="K393" s="43"/>
      <c r="L393" s="47"/>
      <c r="M393" s="231"/>
      <c r="N393" s="232"/>
      <c r="O393" s="87"/>
      <c r="P393" s="87"/>
      <c r="Q393" s="87"/>
      <c r="R393" s="87"/>
      <c r="S393" s="87"/>
      <c r="T393" s="88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T393" s="20" t="s">
        <v>183</v>
      </c>
      <c r="AU393" s="20" t="s">
        <v>88</v>
      </c>
    </row>
    <row r="394" s="2" customFormat="1">
      <c r="A394" s="41"/>
      <c r="B394" s="42"/>
      <c r="C394" s="43"/>
      <c r="D394" s="233" t="s">
        <v>185</v>
      </c>
      <c r="E394" s="43"/>
      <c r="F394" s="234" t="s">
        <v>1872</v>
      </c>
      <c r="G394" s="43"/>
      <c r="H394" s="43"/>
      <c r="I394" s="230"/>
      <c r="J394" s="43"/>
      <c r="K394" s="43"/>
      <c r="L394" s="47"/>
      <c r="M394" s="231"/>
      <c r="N394" s="232"/>
      <c r="O394" s="87"/>
      <c r="P394" s="87"/>
      <c r="Q394" s="87"/>
      <c r="R394" s="87"/>
      <c r="S394" s="87"/>
      <c r="T394" s="88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20" t="s">
        <v>185</v>
      </c>
      <c r="AU394" s="20" t="s">
        <v>88</v>
      </c>
    </row>
    <row r="395" s="12" customFormat="1" ht="22.8" customHeight="1">
      <c r="A395" s="12"/>
      <c r="B395" s="199"/>
      <c r="C395" s="200"/>
      <c r="D395" s="201" t="s">
        <v>77</v>
      </c>
      <c r="E395" s="213" t="s">
        <v>1873</v>
      </c>
      <c r="F395" s="213" t="s">
        <v>1874</v>
      </c>
      <c r="G395" s="200"/>
      <c r="H395" s="200"/>
      <c r="I395" s="203"/>
      <c r="J395" s="214">
        <f>BK395</f>
        <v>0</v>
      </c>
      <c r="K395" s="200"/>
      <c r="L395" s="205"/>
      <c r="M395" s="206"/>
      <c r="N395" s="207"/>
      <c r="O395" s="207"/>
      <c r="P395" s="208">
        <f>SUM(P396:P407)</f>
        <v>0</v>
      </c>
      <c r="Q395" s="207"/>
      <c r="R395" s="208">
        <f>SUM(R396:R407)</f>
        <v>0.0010400000000000001</v>
      </c>
      <c r="S395" s="207"/>
      <c r="T395" s="209">
        <f>SUM(T396:T407)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210" t="s">
        <v>88</v>
      </c>
      <c r="AT395" s="211" t="s">
        <v>77</v>
      </c>
      <c r="AU395" s="211" t="s">
        <v>86</v>
      </c>
      <c r="AY395" s="210" t="s">
        <v>173</v>
      </c>
      <c r="BK395" s="212">
        <f>SUM(BK396:BK407)</f>
        <v>0</v>
      </c>
    </row>
    <row r="396" s="2" customFormat="1" ht="21.75" customHeight="1">
      <c r="A396" s="41"/>
      <c r="B396" s="42"/>
      <c r="C396" s="215" t="s">
        <v>885</v>
      </c>
      <c r="D396" s="215" t="s">
        <v>176</v>
      </c>
      <c r="E396" s="216" t="s">
        <v>1875</v>
      </c>
      <c r="F396" s="217" t="s">
        <v>1876</v>
      </c>
      <c r="G396" s="218" t="s">
        <v>422</v>
      </c>
      <c r="H396" s="219">
        <v>3</v>
      </c>
      <c r="I396" s="220"/>
      <c r="J396" s="221">
        <f>ROUND(I396*H396,2)</f>
        <v>0</v>
      </c>
      <c r="K396" s="217" t="s">
        <v>180</v>
      </c>
      <c r="L396" s="47"/>
      <c r="M396" s="222" t="s">
        <v>19</v>
      </c>
      <c r="N396" s="223" t="s">
        <v>49</v>
      </c>
      <c r="O396" s="87"/>
      <c r="P396" s="224">
        <f>O396*H396</f>
        <v>0</v>
      </c>
      <c r="Q396" s="224">
        <v>6.9999999999999994E-05</v>
      </c>
      <c r="R396" s="224">
        <f>Q396*H396</f>
        <v>0.00020999999999999998</v>
      </c>
      <c r="S396" s="224">
        <v>0</v>
      </c>
      <c r="T396" s="225">
        <f>S396*H396</f>
        <v>0</v>
      </c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R396" s="226" t="s">
        <v>294</v>
      </c>
      <c r="AT396" s="226" t="s">
        <v>176</v>
      </c>
      <c r="AU396" s="226" t="s">
        <v>88</v>
      </c>
      <c r="AY396" s="20" t="s">
        <v>173</v>
      </c>
      <c r="BE396" s="227">
        <f>IF(N396="základní",J396,0)</f>
        <v>0</v>
      </c>
      <c r="BF396" s="227">
        <f>IF(N396="snížená",J396,0)</f>
        <v>0</v>
      </c>
      <c r="BG396" s="227">
        <f>IF(N396="zákl. přenesená",J396,0)</f>
        <v>0</v>
      </c>
      <c r="BH396" s="227">
        <f>IF(N396="sníž. přenesená",J396,0)</f>
        <v>0</v>
      </c>
      <c r="BI396" s="227">
        <f>IF(N396="nulová",J396,0)</f>
        <v>0</v>
      </c>
      <c r="BJ396" s="20" t="s">
        <v>86</v>
      </c>
      <c r="BK396" s="227">
        <f>ROUND(I396*H396,2)</f>
        <v>0</v>
      </c>
      <c r="BL396" s="20" t="s">
        <v>294</v>
      </c>
      <c r="BM396" s="226" t="s">
        <v>1877</v>
      </c>
    </row>
    <row r="397" s="2" customFormat="1">
      <c r="A397" s="41"/>
      <c r="B397" s="42"/>
      <c r="C397" s="43"/>
      <c r="D397" s="228" t="s">
        <v>183</v>
      </c>
      <c r="E397" s="43"/>
      <c r="F397" s="229" t="s">
        <v>1878</v>
      </c>
      <c r="G397" s="43"/>
      <c r="H397" s="43"/>
      <c r="I397" s="230"/>
      <c r="J397" s="43"/>
      <c r="K397" s="43"/>
      <c r="L397" s="47"/>
      <c r="M397" s="231"/>
      <c r="N397" s="232"/>
      <c r="O397" s="87"/>
      <c r="P397" s="87"/>
      <c r="Q397" s="87"/>
      <c r="R397" s="87"/>
      <c r="S397" s="87"/>
      <c r="T397" s="88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T397" s="20" t="s">
        <v>183</v>
      </c>
      <c r="AU397" s="20" t="s">
        <v>88</v>
      </c>
    </row>
    <row r="398" s="2" customFormat="1">
      <c r="A398" s="41"/>
      <c r="B398" s="42"/>
      <c r="C398" s="43"/>
      <c r="D398" s="233" t="s">
        <v>185</v>
      </c>
      <c r="E398" s="43"/>
      <c r="F398" s="234" t="s">
        <v>1879</v>
      </c>
      <c r="G398" s="43"/>
      <c r="H398" s="43"/>
      <c r="I398" s="230"/>
      <c r="J398" s="43"/>
      <c r="K398" s="43"/>
      <c r="L398" s="47"/>
      <c r="M398" s="231"/>
      <c r="N398" s="232"/>
      <c r="O398" s="87"/>
      <c r="P398" s="87"/>
      <c r="Q398" s="87"/>
      <c r="R398" s="87"/>
      <c r="S398" s="87"/>
      <c r="T398" s="88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T398" s="20" t="s">
        <v>185</v>
      </c>
      <c r="AU398" s="20" t="s">
        <v>88</v>
      </c>
    </row>
    <row r="399" s="2" customFormat="1" ht="21.75" customHeight="1">
      <c r="A399" s="41"/>
      <c r="B399" s="42"/>
      <c r="C399" s="215" t="s">
        <v>891</v>
      </c>
      <c r="D399" s="215" t="s">
        <v>176</v>
      </c>
      <c r="E399" s="216" t="s">
        <v>1880</v>
      </c>
      <c r="F399" s="217" t="s">
        <v>1881</v>
      </c>
      <c r="G399" s="218" t="s">
        <v>422</v>
      </c>
      <c r="H399" s="219">
        <v>1</v>
      </c>
      <c r="I399" s="220"/>
      <c r="J399" s="221">
        <f>ROUND(I399*H399,2)</f>
        <v>0</v>
      </c>
      <c r="K399" s="217" t="s">
        <v>180</v>
      </c>
      <c r="L399" s="47"/>
      <c r="M399" s="222" t="s">
        <v>19</v>
      </c>
      <c r="N399" s="223" t="s">
        <v>49</v>
      </c>
      <c r="O399" s="87"/>
      <c r="P399" s="224">
        <f>O399*H399</f>
        <v>0</v>
      </c>
      <c r="Q399" s="224">
        <v>0.00014999999999999999</v>
      </c>
      <c r="R399" s="224">
        <f>Q399*H399</f>
        <v>0.00014999999999999999</v>
      </c>
      <c r="S399" s="224">
        <v>0</v>
      </c>
      <c r="T399" s="225">
        <f>S399*H399</f>
        <v>0</v>
      </c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R399" s="226" t="s">
        <v>294</v>
      </c>
      <c r="AT399" s="226" t="s">
        <v>176</v>
      </c>
      <c r="AU399" s="226" t="s">
        <v>88</v>
      </c>
      <c r="AY399" s="20" t="s">
        <v>173</v>
      </c>
      <c r="BE399" s="227">
        <f>IF(N399="základní",J399,0)</f>
        <v>0</v>
      </c>
      <c r="BF399" s="227">
        <f>IF(N399="snížená",J399,0)</f>
        <v>0</v>
      </c>
      <c r="BG399" s="227">
        <f>IF(N399="zákl. přenesená",J399,0)</f>
        <v>0</v>
      </c>
      <c r="BH399" s="227">
        <f>IF(N399="sníž. přenesená",J399,0)</f>
        <v>0</v>
      </c>
      <c r="BI399" s="227">
        <f>IF(N399="nulová",J399,0)</f>
        <v>0</v>
      </c>
      <c r="BJ399" s="20" t="s">
        <v>86</v>
      </c>
      <c r="BK399" s="227">
        <f>ROUND(I399*H399,2)</f>
        <v>0</v>
      </c>
      <c r="BL399" s="20" t="s">
        <v>294</v>
      </c>
      <c r="BM399" s="226" t="s">
        <v>1882</v>
      </c>
    </row>
    <row r="400" s="2" customFormat="1">
      <c r="A400" s="41"/>
      <c r="B400" s="42"/>
      <c r="C400" s="43"/>
      <c r="D400" s="228" t="s">
        <v>183</v>
      </c>
      <c r="E400" s="43"/>
      <c r="F400" s="229" t="s">
        <v>1883</v>
      </c>
      <c r="G400" s="43"/>
      <c r="H400" s="43"/>
      <c r="I400" s="230"/>
      <c r="J400" s="43"/>
      <c r="K400" s="43"/>
      <c r="L400" s="47"/>
      <c r="M400" s="231"/>
      <c r="N400" s="232"/>
      <c r="O400" s="87"/>
      <c r="P400" s="87"/>
      <c r="Q400" s="87"/>
      <c r="R400" s="87"/>
      <c r="S400" s="87"/>
      <c r="T400" s="88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T400" s="20" t="s">
        <v>183</v>
      </c>
      <c r="AU400" s="20" t="s">
        <v>88</v>
      </c>
    </row>
    <row r="401" s="2" customFormat="1">
      <c r="A401" s="41"/>
      <c r="B401" s="42"/>
      <c r="C401" s="43"/>
      <c r="D401" s="233" t="s">
        <v>185</v>
      </c>
      <c r="E401" s="43"/>
      <c r="F401" s="234" t="s">
        <v>1884</v>
      </c>
      <c r="G401" s="43"/>
      <c r="H401" s="43"/>
      <c r="I401" s="230"/>
      <c r="J401" s="43"/>
      <c r="K401" s="43"/>
      <c r="L401" s="47"/>
      <c r="M401" s="231"/>
      <c r="N401" s="232"/>
      <c r="O401" s="87"/>
      <c r="P401" s="87"/>
      <c r="Q401" s="87"/>
      <c r="R401" s="87"/>
      <c r="S401" s="87"/>
      <c r="T401" s="88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T401" s="20" t="s">
        <v>185</v>
      </c>
      <c r="AU401" s="20" t="s">
        <v>88</v>
      </c>
    </row>
    <row r="402" s="2" customFormat="1" ht="21.75" customHeight="1">
      <c r="A402" s="41"/>
      <c r="B402" s="42"/>
      <c r="C402" s="215" t="s">
        <v>898</v>
      </c>
      <c r="D402" s="215" t="s">
        <v>176</v>
      </c>
      <c r="E402" s="216" t="s">
        <v>1885</v>
      </c>
      <c r="F402" s="217" t="s">
        <v>1886</v>
      </c>
      <c r="G402" s="218" t="s">
        <v>422</v>
      </c>
      <c r="H402" s="219">
        <v>2</v>
      </c>
      <c r="I402" s="220"/>
      <c r="J402" s="221">
        <f>ROUND(I402*H402,2)</f>
        <v>0</v>
      </c>
      <c r="K402" s="217" t="s">
        <v>180</v>
      </c>
      <c r="L402" s="47"/>
      <c r="M402" s="222" t="s">
        <v>19</v>
      </c>
      <c r="N402" s="223" t="s">
        <v>49</v>
      </c>
      <c r="O402" s="87"/>
      <c r="P402" s="224">
        <f>O402*H402</f>
        <v>0</v>
      </c>
      <c r="Q402" s="224">
        <v>0.00034000000000000002</v>
      </c>
      <c r="R402" s="224">
        <f>Q402*H402</f>
        <v>0.00068000000000000005</v>
      </c>
      <c r="S402" s="224">
        <v>0</v>
      </c>
      <c r="T402" s="225">
        <f>S402*H402</f>
        <v>0</v>
      </c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R402" s="226" t="s">
        <v>294</v>
      </c>
      <c r="AT402" s="226" t="s">
        <v>176</v>
      </c>
      <c r="AU402" s="226" t="s">
        <v>88</v>
      </c>
      <c r="AY402" s="20" t="s">
        <v>173</v>
      </c>
      <c r="BE402" s="227">
        <f>IF(N402="základní",J402,0)</f>
        <v>0</v>
      </c>
      <c r="BF402" s="227">
        <f>IF(N402="snížená",J402,0)</f>
        <v>0</v>
      </c>
      <c r="BG402" s="227">
        <f>IF(N402="zákl. přenesená",J402,0)</f>
        <v>0</v>
      </c>
      <c r="BH402" s="227">
        <f>IF(N402="sníž. přenesená",J402,0)</f>
        <v>0</v>
      </c>
      <c r="BI402" s="227">
        <f>IF(N402="nulová",J402,0)</f>
        <v>0</v>
      </c>
      <c r="BJ402" s="20" t="s">
        <v>86</v>
      </c>
      <c r="BK402" s="227">
        <f>ROUND(I402*H402,2)</f>
        <v>0</v>
      </c>
      <c r="BL402" s="20" t="s">
        <v>294</v>
      </c>
      <c r="BM402" s="226" t="s">
        <v>1887</v>
      </c>
    </row>
    <row r="403" s="2" customFormat="1">
      <c r="A403" s="41"/>
      <c r="B403" s="42"/>
      <c r="C403" s="43"/>
      <c r="D403" s="228" t="s">
        <v>183</v>
      </c>
      <c r="E403" s="43"/>
      <c r="F403" s="229" t="s">
        <v>1888</v>
      </c>
      <c r="G403" s="43"/>
      <c r="H403" s="43"/>
      <c r="I403" s="230"/>
      <c r="J403" s="43"/>
      <c r="K403" s="43"/>
      <c r="L403" s="47"/>
      <c r="M403" s="231"/>
      <c r="N403" s="232"/>
      <c r="O403" s="87"/>
      <c r="P403" s="87"/>
      <c r="Q403" s="87"/>
      <c r="R403" s="87"/>
      <c r="S403" s="87"/>
      <c r="T403" s="88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T403" s="20" t="s">
        <v>183</v>
      </c>
      <c r="AU403" s="20" t="s">
        <v>88</v>
      </c>
    </row>
    <row r="404" s="2" customFormat="1">
      <c r="A404" s="41"/>
      <c r="B404" s="42"/>
      <c r="C404" s="43"/>
      <c r="D404" s="233" t="s">
        <v>185</v>
      </c>
      <c r="E404" s="43"/>
      <c r="F404" s="234" t="s">
        <v>1889</v>
      </c>
      <c r="G404" s="43"/>
      <c r="H404" s="43"/>
      <c r="I404" s="230"/>
      <c r="J404" s="43"/>
      <c r="K404" s="43"/>
      <c r="L404" s="47"/>
      <c r="M404" s="231"/>
      <c r="N404" s="232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20" t="s">
        <v>185</v>
      </c>
      <c r="AU404" s="20" t="s">
        <v>88</v>
      </c>
    </row>
    <row r="405" s="2" customFormat="1" ht="21.75" customHeight="1">
      <c r="A405" s="41"/>
      <c r="B405" s="42"/>
      <c r="C405" s="215" t="s">
        <v>902</v>
      </c>
      <c r="D405" s="215" t="s">
        <v>176</v>
      </c>
      <c r="E405" s="216" t="s">
        <v>1890</v>
      </c>
      <c r="F405" s="217" t="s">
        <v>1891</v>
      </c>
      <c r="G405" s="218" t="s">
        <v>413</v>
      </c>
      <c r="H405" s="277"/>
      <c r="I405" s="220"/>
      <c r="J405" s="221">
        <f>ROUND(I405*H405,2)</f>
        <v>0</v>
      </c>
      <c r="K405" s="217" t="s">
        <v>180</v>
      </c>
      <c r="L405" s="47"/>
      <c r="M405" s="222" t="s">
        <v>19</v>
      </c>
      <c r="N405" s="223" t="s">
        <v>49</v>
      </c>
      <c r="O405" s="87"/>
      <c r="P405" s="224">
        <f>O405*H405</f>
        <v>0</v>
      </c>
      <c r="Q405" s="224">
        <v>0</v>
      </c>
      <c r="R405" s="224">
        <f>Q405*H405</f>
        <v>0</v>
      </c>
      <c r="S405" s="224">
        <v>0</v>
      </c>
      <c r="T405" s="225">
        <f>S405*H405</f>
        <v>0</v>
      </c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R405" s="226" t="s">
        <v>294</v>
      </c>
      <c r="AT405" s="226" t="s">
        <v>176</v>
      </c>
      <c r="AU405" s="226" t="s">
        <v>88</v>
      </c>
      <c r="AY405" s="20" t="s">
        <v>173</v>
      </c>
      <c r="BE405" s="227">
        <f>IF(N405="základní",J405,0)</f>
        <v>0</v>
      </c>
      <c r="BF405" s="227">
        <f>IF(N405="snížená",J405,0)</f>
        <v>0</v>
      </c>
      <c r="BG405" s="227">
        <f>IF(N405="zákl. přenesená",J405,0)</f>
        <v>0</v>
      </c>
      <c r="BH405" s="227">
        <f>IF(N405="sníž. přenesená",J405,0)</f>
        <v>0</v>
      </c>
      <c r="BI405" s="227">
        <f>IF(N405="nulová",J405,0)</f>
        <v>0</v>
      </c>
      <c r="BJ405" s="20" t="s">
        <v>86</v>
      </c>
      <c r="BK405" s="227">
        <f>ROUND(I405*H405,2)</f>
        <v>0</v>
      </c>
      <c r="BL405" s="20" t="s">
        <v>294</v>
      </c>
      <c r="BM405" s="226" t="s">
        <v>1892</v>
      </c>
    </row>
    <row r="406" s="2" customFormat="1">
      <c r="A406" s="41"/>
      <c r="B406" s="42"/>
      <c r="C406" s="43"/>
      <c r="D406" s="228" t="s">
        <v>183</v>
      </c>
      <c r="E406" s="43"/>
      <c r="F406" s="229" t="s">
        <v>1893</v>
      </c>
      <c r="G406" s="43"/>
      <c r="H406" s="43"/>
      <c r="I406" s="230"/>
      <c r="J406" s="43"/>
      <c r="K406" s="43"/>
      <c r="L406" s="47"/>
      <c r="M406" s="231"/>
      <c r="N406" s="232"/>
      <c r="O406" s="87"/>
      <c r="P406" s="87"/>
      <c r="Q406" s="87"/>
      <c r="R406" s="87"/>
      <c r="S406" s="87"/>
      <c r="T406" s="88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T406" s="20" t="s">
        <v>183</v>
      </c>
      <c r="AU406" s="20" t="s">
        <v>88</v>
      </c>
    </row>
    <row r="407" s="2" customFormat="1">
      <c r="A407" s="41"/>
      <c r="B407" s="42"/>
      <c r="C407" s="43"/>
      <c r="D407" s="233" t="s">
        <v>185</v>
      </c>
      <c r="E407" s="43"/>
      <c r="F407" s="234" t="s">
        <v>1894</v>
      </c>
      <c r="G407" s="43"/>
      <c r="H407" s="43"/>
      <c r="I407" s="230"/>
      <c r="J407" s="43"/>
      <c r="K407" s="43"/>
      <c r="L407" s="47"/>
      <c r="M407" s="231"/>
      <c r="N407" s="232"/>
      <c r="O407" s="87"/>
      <c r="P407" s="87"/>
      <c r="Q407" s="87"/>
      <c r="R407" s="87"/>
      <c r="S407" s="87"/>
      <c r="T407" s="88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T407" s="20" t="s">
        <v>185</v>
      </c>
      <c r="AU407" s="20" t="s">
        <v>88</v>
      </c>
    </row>
    <row r="408" s="12" customFormat="1" ht="22.8" customHeight="1">
      <c r="A408" s="12"/>
      <c r="B408" s="199"/>
      <c r="C408" s="200"/>
      <c r="D408" s="201" t="s">
        <v>77</v>
      </c>
      <c r="E408" s="213" t="s">
        <v>1895</v>
      </c>
      <c r="F408" s="213" t="s">
        <v>1896</v>
      </c>
      <c r="G408" s="200"/>
      <c r="H408" s="200"/>
      <c r="I408" s="203"/>
      <c r="J408" s="214">
        <f>BK408</f>
        <v>0</v>
      </c>
      <c r="K408" s="200"/>
      <c r="L408" s="205"/>
      <c r="M408" s="206"/>
      <c r="N408" s="207"/>
      <c r="O408" s="207"/>
      <c r="P408" s="208">
        <f>SUM(P409:P425)</f>
        <v>0</v>
      </c>
      <c r="Q408" s="207"/>
      <c r="R408" s="208">
        <f>SUM(R409:R425)</f>
        <v>0</v>
      </c>
      <c r="S408" s="207"/>
      <c r="T408" s="209">
        <f>SUM(T409:T425)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210" t="s">
        <v>88</v>
      </c>
      <c r="AT408" s="211" t="s">
        <v>77</v>
      </c>
      <c r="AU408" s="211" t="s">
        <v>86</v>
      </c>
      <c r="AY408" s="210" t="s">
        <v>173</v>
      </c>
      <c r="BK408" s="212">
        <f>SUM(BK409:BK425)</f>
        <v>0</v>
      </c>
    </row>
    <row r="409" s="2" customFormat="1" ht="16.5" customHeight="1">
      <c r="A409" s="41"/>
      <c r="B409" s="42"/>
      <c r="C409" s="215" t="s">
        <v>906</v>
      </c>
      <c r="D409" s="215" t="s">
        <v>176</v>
      </c>
      <c r="E409" s="216" t="s">
        <v>1897</v>
      </c>
      <c r="F409" s="217" t="s">
        <v>1898</v>
      </c>
      <c r="G409" s="218" t="s">
        <v>1487</v>
      </c>
      <c r="H409" s="219">
        <v>90</v>
      </c>
      <c r="I409" s="220"/>
      <c r="J409" s="221">
        <f>ROUND(I409*H409,2)</f>
        <v>0</v>
      </c>
      <c r="K409" s="217" t="s">
        <v>19</v>
      </c>
      <c r="L409" s="47"/>
      <c r="M409" s="222" t="s">
        <v>19</v>
      </c>
      <c r="N409" s="223" t="s">
        <v>49</v>
      </c>
      <c r="O409" s="87"/>
      <c r="P409" s="224">
        <f>O409*H409</f>
        <v>0</v>
      </c>
      <c r="Q409" s="224">
        <v>0</v>
      </c>
      <c r="R409" s="224">
        <f>Q409*H409</f>
        <v>0</v>
      </c>
      <c r="S409" s="224">
        <v>0</v>
      </c>
      <c r="T409" s="225">
        <f>S409*H409</f>
        <v>0</v>
      </c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R409" s="226" t="s">
        <v>294</v>
      </c>
      <c r="AT409" s="226" t="s">
        <v>176</v>
      </c>
      <c r="AU409" s="226" t="s">
        <v>88</v>
      </c>
      <c r="AY409" s="20" t="s">
        <v>173</v>
      </c>
      <c r="BE409" s="227">
        <f>IF(N409="základní",J409,0)</f>
        <v>0</v>
      </c>
      <c r="BF409" s="227">
        <f>IF(N409="snížená",J409,0)</f>
        <v>0</v>
      </c>
      <c r="BG409" s="227">
        <f>IF(N409="zákl. přenesená",J409,0)</f>
        <v>0</v>
      </c>
      <c r="BH409" s="227">
        <f>IF(N409="sníž. přenesená",J409,0)</f>
        <v>0</v>
      </c>
      <c r="BI409" s="227">
        <f>IF(N409="nulová",J409,0)</f>
        <v>0</v>
      </c>
      <c r="BJ409" s="20" t="s">
        <v>86</v>
      </c>
      <c r="BK409" s="227">
        <f>ROUND(I409*H409,2)</f>
        <v>0</v>
      </c>
      <c r="BL409" s="20" t="s">
        <v>294</v>
      </c>
      <c r="BM409" s="226" t="s">
        <v>1899</v>
      </c>
    </row>
    <row r="410" s="2" customFormat="1">
      <c r="A410" s="41"/>
      <c r="B410" s="42"/>
      <c r="C410" s="43"/>
      <c r="D410" s="228" t="s">
        <v>183</v>
      </c>
      <c r="E410" s="43"/>
      <c r="F410" s="229" t="s">
        <v>1898</v>
      </c>
      <c r="G410" s="43"/>
      <c r="H410" s="43"/>
      <c r="I410" s="230"/>
      <c r="J410" s="43"/>
      <c r="K410" s="43"/>
      <c r="L410" s="47"/>
      <c r="M410" s="231"/>
      <c r="N410" s="232"/>
      <c r="O410" s="87"/>
      <c r="P410" s="87"/>
      <c r="Q410" s="87"/>
      <c r="R410" s="87"/>
      <c r="S410" s="87"/>
      <c r="T410" s="88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T410" s="20" t="s">
        <v>183</v>
      </c>
      <c r="AU410" s="20" t="s">
        <v>88</v>
      </c>
    </row>
    <row r="411" s="2" customFormat="1" ht="16.5" customHeight="1">
      <c r="A411" s="41"/>
      <c r="B411" s="42"/>
      <c r="C411" s="215" t="s">
        <v>910</v>
      </c>
      <c r="D411" s="215" t="s">
        <v>176</v>
      </c>
      <c r="E411" s="216" t="s">
        <v>1900</v>
      </c>
      <c r="F411" s="217" t="s">
        <v>1901</v>
      </c>
      <c r="G411" s="218" t="s">
        <v>1487</v>
      </c>
      <c r="H411" s="219">
        <v>25</v>
      </c>
      <c r="I411" s="220"/>
      <c r="J411" s="221">
        <f>ROUND(I411*H411,2)</f>
        <v>0</v>
      </c>
      <c r="K411" s="217" t="s">
        <v>19</v>
      </c>
      <c r="L411" s="47"/>
      <c r="M411" s="222" t="s">
        <v>19</v>
      </c>
      <c r="N411" s="223" t="s">
        <v>49</v>
      </c>
      <c r="O411" s="87"/>
      <c r="P411" s="224">
        <f>O411*H411</f>
        <v>0</v>
      </c>
      <c r="Q411" s="224">
        <v>0</v>
      </c>
      <c r="R411" s="224">
        <f>Q411*H411</f>
        <v>0</v>
      </c>
      <c r="S411" s="224">
        <v>0</v>
      </c>
      <c r="T411" s="225">
        <f>S411*H411</f>
        <v>0</v>
      </c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R411" s="226" t="s">
        <v>294</v>
      </c>
      <c r="AT411" s="226" t="s">
        <v>176</v>
      </c>
      <c r="AU411" s="226" t="s">
        <v>88</v>
      </c>
      <c r="AY411" s="20" t="s">
        <v>173</v>
      </c>
      <c r="BE411" s="227">
        <f>IF(N411="základní",J411,0)</f>
        <v>0</v>
      </c>
      <c r="BF411" s="227">
        <f>IF(N411="snížená",J411,0)</f>
        <v>0</v>
      </c>
      <c r="BG411" s="227">
        <f>IF(N411="zákl. přenesená",J411,0)</f>
        <v>0</v>
      </c>
      <c r="BH411" s="227">
        <f>IF(N411="sníž. přenesená",J411,0)</f>
        <v>0</v>
      </c>
      <c r="BI411" s="227">
        <f>IF(N411="nulová",J411,0)</f>
        <v>0</v>
      </c>
      <c r="BJ411" s="20" t="s">
        <v>86</v>
      </c>
      <c r="BK411" s="227">
        <f>ROUND(I411*H411,2)</f>
        <v>0</v>
      </c>
      <c r="BL411" s="20" t="s">
        <v>294</v>
      </c>
      <c r="BM411" s="226" t="s">
        <v>1902</v>
      </c>
    </row>
    <row r="412" s="2" customFormat="1">
      <c r="A412" s="41"/>
      <c r="B412" s="42"/>
      <c r="C412" s="43"/>
      <c r="D412" s="228" t="s">
        <v>183</v>
      </c>
      <c r="E412" s="43"/>
      <c r="F412" s="229" t="s">
        <v>1901</v>
      </c>
      <c r="G412" s="43"/>
      <c r="H412" s="43"/>
      <c r="I412" s="230"/>
      <c r="J412" s="43"/>
      <c r="K412" s="43"/>
      <c r="L412" s="47"/>
      <c r="M412" s="231"/>
      <c r="N412" s="232"/>
      <c r="O412" s="87"/>
      <c r="P412" s="87"/>
      <c r="Q412" s="87"/>
      <c r="R412" s="87"/>
      <c r="S412" s="87"/>
      <c r="T412" s="88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T412" s="20" t="s">
        <v>183</v>
      </c>
      <c r="AU412" s="20" t="s">
        <v>88</v>
      </c>
    </row>
    <row r="413" s="2" customFormat="1" ht="16.5" customHeight="1">
      <c r="A413" s="41"/>
      <c r="B413" s="42"/>
      <c r="C413" s="215" t="s">
        <v>916</v>
      </c>
      <c r="D413" s="215" t="s">
        <v>176</v>
      </c>
      <c r="E413" s="216" t="s">
        <v>1903</v>
      </c>
      <c r="F413" s="217" t="s">
        <v>1904</v>
      </c>
      <c r="G413" s="218" t="s">
        <v>1487</v>
      </c>
      <c r="H413" s="219">
        <v>3</v>
      </c>
      <c r="I413" s="220"/>
      <c r="J413" s="221">
        <f>ROUND(I413*H413,2)</f>
        <v>0</v>
      </c>
      <c r="K413" s="217" t="s">
        <v>19</v>
      </c>
      <c r="L413" s="47"/>
      <c r="M413" s="222" t="s">
        <v>19</v>
      </c>
      <c r="N413" s="223" t="s">
        <v>49</v>
      </c>
      <c r="O413" s="87"/>
      <c r="P413" s="224">
        <f>O413*H413</f>
        <v>0</v>
      </c>
      <c r="Q413" s="224">
        <v>0</v>
      </c>
      <c r="R413" s="224">
        <f>Q413*H413</f>
        <v>0</v>
      </c>
      <c r="S413" s="224">
        <v>0</v>
      </c>
      <c r="T413" s="225">
        <f>S413*H413</f>
        <v>0</v>
      </c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R413" s="226" t="s">
        <v>294</v>
      </c>
      <c r="AT413" s="226" t="s">
        <v>176</v>
      </c>
      <c r="AU413" s="226" t="s">
        <v>88</v>
      </c>
      <c r="AY413" s="20" t="s">
        <v>173</v>
      </c>
      <c r="BE413" s="227">
        <f>IF(N413="základní",J413,0)</f>
        <v>0</v>
      </c>
      <c r="BF413" s="227">
        <f>IF(N413="snížená",J413,0)</f>
        <v>0</v>
      </c>
      <c r="BG413" s="227">
        <f>IF(N413="zákl. přenesená",J413,0)</f>
        <v>0</v>
      </c>
      <c r="BH413" s="227">
        <f>IF(N413="sníž. přenesená",J413,0)</f>
        <v>0</v>
      </c>
      <c r="BI413" s="227">
        <f>IF(N413="nulová",J413,0)</f>
        <v>0</v>
      </c>
      <c r="BJ413" s="20" t="s">
        <v>86</v>
      </c>
      <c r="BK413" s="227">
        <f>ROUND(I413*H413,2)</f>
        <v>0</v>
      </c>
      <c r="BL413" s="20" t="s">
        <v>294</v>
      </c>
      <c r="BM413" s="226" t="s">
        <v>1905</v>
      </c>
    </row>
    <row r="414" s="2" customFormat="1">
      <c r="A414" s="41"/>
      <c r="B414" s="42"/>
      <c r="C414" s="43"/>
      <c r="D414" s="228" t="s">
        <v>183</v>
      </c>
      <c r="E414" s="43"/>
      <c r="F414" s="229" t="s">
        <v>1904</v>
      </c>
      <c r="G414" s="43"/>
      <c r="H414" s="43"/>
      <c r="I414" s="230"/>
      <c r="J414" s="43"/>
      <c r="K414" s="43"/>
      <c r="L414" s="47"/>
      <c r="M414" s="231"/>
      <c r="N414" s="232"/>
      <c r="O414" s="87"/>
      <c r="P414" s="87"/>
      <c r="Q414" s="87"/>
      <c r="R414" s="87"/>
      <c r="S414" s="87"/>
      <c r="T414" s="88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T414" s="20" t="s">
        <v>183</v>
      </c>
      <c r="AU414" s="20" t="s">
        <v>88</v>
      </c>
    </row>
    <row r="415" s="2" customFormat="1" ht="16.5" customHeight="1">
      <c r="A415" s="41"/>
      <c r="B415" s="42"/>
      <c r="C415" s="215" t="s">
        <v>922</v>
      </c>
      <c r="D415" s="215" t="s">
        <v>176</v>
      </c>
      <c r="E415" s="216" t="s">
        <v>1906</v>
      </c>
      <c r="F415" s="217" t="s">
        <v>1907</v>
      </c>
      <c r="G415" s="218" t="s">
        <v>1487</v>
      </c>
      <c r="H415" s="219">
        <v>90</v>
      </c>
      <c r="I415" s="220"/>
      <c r="J415" s="221">
        <f>ROUND(I415*H415,2)</f>
        <v>0</v>
      </c>
      <c r="K415" s="217" t="s">
        <v>19</v>
      </c>
      <c r="L415" s="47"/>
      <c r="M415" s="222" t="s">
        <v>19</v>
      </c>
      <c r="N415" s="223" t="s">
        <v>49</v>
      </c>
      <c r="O415" s="87"/>
      <c r="P415" s="224">
        <f>O415*H415</f>
        <v>0</v>
      </c>
      <c r="Q415" s="224">
        <v>0</v>
      </c>
      <c r="R415" s="224">
        <f>Q415*H415</f>
        <v>0</v>
      </c>
      <c r="S415" s="224">
        <v>0</v>
      </c>
      <c r="T415" s="225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26" t="s">
        <v>294</v>
      </c>
      <c r="AT415" s="226" t="s">
        <v>176</v>
      </c>
      <c r="AU415" s="226" t="s">
        <v>88</v>
      </c>
      <c r="AY415" s="20" t="s">
        <v>173</v>
      </c>
      <c r="BE415" s="227">
        <f>IF(N415="základní",J415,0)</f>
        <v>0</v>
      </c>
      <c r="BF415" s="227">
        <f>IF(N415="snížená",J415,0)</f>
        <v>0</v>
      </c>
      <c r="BG415" s="227">
        <f>IF(N415="zákl. přenesená",J415,0)</f>
        <v>0</v>
      </c>
      <c r="BH415" s="227">
        <f>IF(N415="sníž. přenesená",J415,0)</f>
        <v>0</v>
      </c>
      <c r="BI415" s="227">
        <f>IF(N415="nulová",J415,0)</f>
        <v>0</v>
      </c>
      <c r="BJ415" s="20" t="s">
        <v>86</v>
      </c>
      <c r="BK415" s="227">
        <f>ROUND(I415*H415,2)</f>
        <v>0</v>
      </c>
      <c r="BL415" s="20" t="s">
        <v>294</v>
      </c>
      <c r="BM415" s="226" t="s">
        <v>1908</v>
      </c>
    </row>
    <row r="416" s="2" customFormat="1">
      <c r="A416" s="41"/>
      <c r="B416" s="42"/>
      <c r="C416" s="43"/>
      <c r="D416" s="228" t="s">
        <v>183</v>
      </c>
      <c r="E416" s="43"/>
      <c r="F416" s="229" t="s">
        <v>1907</v>
      </c>
      <c r="G416" s="43"/>
      <c r="H416" s="43"/>
      <c r="I416" s="230"/>
      <c r="J416" s="43"/>
      <c r="K416" s="43"/>
      <c r="L416" s="47"/>
      <c r="M416" s="231"/>
      <c r="N416" s="232"/>
      <c r="O416" s="87"/>
      <c r="P416" s="87"/>
      <c r="Q416" s="87"/>
      <c r="R416" s="87"/>
      <c r="S416" s="87"/>
      <c r="T416" s="88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T416" s="20" t="s">
        <v>183</v>
      </c>
      <c r="AU416" s="20" t="s">
        <v>88</v>
      </c>
    </row>
    <row r="417" s="2" customFormat="1" ht="16.5" customHeight="1">
      <c r="A417" s="41"/>
      <c r="B417" s="42"/>
      <c r="C417" s="215" t="s">
        <v>928</v>
      </c>
      <c r="D417" s="215" t="s">
        <v>176</v>
      </c>
      <c r="E417" s="216" t="s">
        <v>1909</v>
      </c>
      <c r="F417" s="217" t="s">
        <v>1910</v>
      </c>
      <c r="G417" s="218" t="s">
        <v>1487</v>
      </c>
      <c r="H417" s="219">
        <v>25</v>
      </c>
      <c r="I417" s="220"/>
      <c r="J417" s="221">
        <f>ROUND(I417*H417,2)</f>
        <v>0</v>
      </c>
      <c r="K417" s="217" t="s">
        <v>19</v>
      </c>
      <c r="L417" s="47"/>
      <c r="M417" s="222" t="s">
        <v>19</v>
      </c>
      <c r="N417" s="223" t="s">
        <v>49</v>
      </c>
      <c r="O417" s="87"/>
      <c r="P417" s="224">
        <f>O417*H417</f>
        <v>0</v>
      </c>
      <c r="Q417" s="224">
        <v>0</v>
      </c>
      <c r="R417" s="224">
        <f>Q417*H417</f>
        <v>0</v>
      </c>
      <c r="S417" s="224">
        <v>0</v>
      </c>
      <c r="T417" s="225">
        <f>S417*H417</f>
        <v>0</v>
      </c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R417" s="226" t="s">
        <v>294</v>
      </c>
      <c r="AT417" s="226" t="s">
        <v>176</v>
      </c>
      <c r="AU417" s="226" t="s">
        <v>88</v>
      </c>
      <c r="AY417" s="20" t="s">
        <v>173</v>
      </c>
      <c r="BE417" s="227">
        <f>IF(N417="základní",J417,0)</f>
        <v>0</v>
      </c>
      <c r="BF417" s="227">
        <f>IF(N417="snížená",J417,0)</f>
        <v>0</v>
      </c>
      <c r="BG417" s="227">
        <f>IF(N417="zákl. přenesená",J417,0)</f>
        <v>0</v>
      </c>
      <c r="BH417" s="227">
        <f>IF(N417="sníž. přenesená",J417,0)</f>
        <v>0</v>
      </c>
      <c r="BI417" s="227">
        <f>IF(N417="nulová",J417,0)</f>
        <v>0</v>
      </c>
      <c r="BJ417" s="20" t="s">
        <v>86</v>
      </c>
      <c r="BK417" s="227">
        <f>ROUND(I417*H417,2)</f>
        <v>0</v>
      </c>
      <c r="BL417" s="20" t="s">
        <v>294</v>
      </c>
      <c r="BM417" s="226" t="s">
        <v>1911</v>
      </c>
    </row>
    <row r="418" s="2" customFormat="1">
      <c r="A418" s="41"/>
      <c r="B418" s="42"/>
      <c r="C418" s="43"/>
      <c r="D418" s="228" t="s">
        <v>183</v>
      </c>
      <c r="E418" s="43"/>
      <c r="F418" s="229" t="s">
        <v>1910</v>
      </c>
      <c r="G418" s="43"/>
      <c r="H418" s="43"/>
      <c r="I418" s="230"/>
      <c r="J418" s="43"/>
      <c r="K418" s="43"/>
      <c r="L418" s="47"/>
      <c r="M418" s="231"/>
      <c r="N418" s="232"/>
      <c r="O418" s="87"/>
      <c r="P418" s="87"/>
      <c r="Q418" s="87"/>
      <c r="R418" s="87"/>
      <c r="S418" s="87"/>
      <c r="T418" s="88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T418" s="20" t="s">
        <v>183</v>
      </c>
      <c r="AU418" s="20" t="s">
        <v>88</v>
      </c>
    </row>
    <row r="419" s="2" customFormat="1" ht="16.5" customHeight="1">
      <c r="A419" s="41"/>
      <c r="B419" s="42"/>
      <c r="C419" s="215" t="s">
        <v>934</v>
      </c>
      <c r="D419" s="215" t="s">
        <v>176</v>
      </c>
      <c r="E419" s="216" t="s">
        <v>1912</v>
      </c>
      <c r="F419" s="217" t="s">
        <v>1913</v>
      </c>
      <c r="G419" s="218" t="s">
        <v>1487</v>
      </c>
      <c r="H419" s="219">
        <v>25</v>
      </c>
      <c r="I419" s="220"/>
      <c r="J419" s="221">
        <f>ROUND(I419*H419,2)</f>
        <v>0</v>
      </c>
      <c r="K419" s="217" t="s">
        <v>19</v>
      </c>
      <c r="L419" s="47"/>
      <c r="M419" s="222" t="s">
        <v>19</v>
      </c>
      <c r="N419" s="223" t="s">
        <v>49</v>
      </c>
      <c r="O419" s="87"/>
      <c r="P419" s="224">
        <f>O419*H419</f>
        <v>0</v>
      </c>
      <c r="Q419" s="224">
        <v>0</v>
      </c>
      <c r="R419" s="224">
        <f>Q419*H419</f>
        <v>0</v>
      </c>
      <c r="S419" s="224">
        <v>0</v>
      </c>
      <c r="T419" s="225">
        <f>S419*H419</f>
        <v>0</v>
      </c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R419" s="226" t="s">
        <v>294</v>
      </c>
      <c r="AT419" s="226" t="s">
        <v>176</v>
      </c>
      <c r="AU419" s="226" t="s">
        <v>88</v>
      </c>
      <c r="AY419" s="20" t="s">
        <v>173</v>
      </c>
      <c r="BE419" s="227">
        <f>IF(N419="základní",J419,0)</f>
        <v>0</v>
      </c>
      <c r="BF419" s="227">
        <f>IF(N419="snížená",J419,0)</f>
        <v>0</v>
      </c>
      <c r="BG419" s="227">
        <f>IF(N419="zákl. přenesená",J419,0)</f>
        <v>0</v>
      </c>
      <c r="BH419" s="227">
        <f>IF(N419="sníž. přenesená",J419,0)</f>
        <v>0</v>
      </c>
      <c r="BI419" s="227">
        <f>IF(N419="nulová",J419,0)</f>
        <v>0</v>
      </c>
      <c r="BJ419" s="20" t="s">
        <v>86</v>
      </c>
      <c r="BK419" s="227">
        <f>ROUND(I419*H419,2)</f>
        <v>0</v>
      </c>
      <c r="BL419" s="20" t="s">
        <v>294</v>
      </c>
      <c r="BM419" s="226" t="s">
        <v>1914</v>
      </c>
    </row>
    <row r="420" s="2" customFormat="1">
      <c r="A420" s="41"/>
      <c r="B420" s="42"/>
      <c r="C420" s="43"/>
      <c r="D420" s="228" t="s">
        <v>183</v>
      </c>
      <c r="E420" s="43"/>
      <c r="F420" s="229" t="s">
        <v>1913</v>
      </c>
      <c r="G420" s="43"/>
      <c r="H420" s="43"/>
      <c r="I420" s="230"/>
      <c r="J420" s="43"/>
      <c r="K420" s="43"/>
      <c r="L420" s="47"/>
      <c r="M420" s="231"/>
      <c r="N420" s="232"/>
      <c r="O420" s="87"/>
      <c r="P420" s="87"/>
      <c r="Q420" s="87"/>
      <c r="R420" s="87"/>
      <c r="S420" s="87"/>
      <c r="T420" s="88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T420" s="20" t="s">
        <v>183</v>
      </c>
      <c r="AU420" s="20" t="s">
        <v>88</v>
      </c>
    </row>
    <row r="421" s="2" customFormat="1" ht="16.5" customHeight="1">
      <c r="A421" s="41"/>
      <c r="B421" s="42"/>
      <c r="C421" s="215" t="s">
        <v>938</v>
      </c>
      <c r="D421" s="215" t="s">
        <v>176</v>
      </c>
      <c r="E421" s="216" t="s">
        <v>1915</v>
      </c>
      <c r="F421" s="217" t="s">
        <v>1916</v>
      </c>
      <c r="G421" s="218" t="s">
        <v>1863</v>
      </c>
      <c r="H421" s="219">
        <v>20</v>
      </c>
      <c r="I421" s="220"/>
      <c r="J421" s="221">
        <f>ROUND(I421*H421,2)</f>
        <v>0</v>
      </c>
      <c r="K421" s="217" t="s">
        <v>19</v>
      </c>
      <c r="L421" s="47"/>
      <c r="M421" s="222" t="s">
        <v>19</v>
      </c>
      <c r="N421" s="223" t="s">
        <v>49</v>
      </c>
      <c r="O421" s="87"/>
      <c r="P421" s="224">
        <f>O421*H421</f>
        <v>0</v>
      </c>
      <c r="Q421" s="224">
        <v>0</v>
      </c>
      <c r="R421" s="224">
        <f>Q421*H421</f>
        <v>0</v>
      </c>
      <c r="S421" s="224">
        <v>0</v>
      </c>
      <c r="T421" s="225">
        <f>S421*H421</f>
        <v>0</v>
      </c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R421" s="226" t="s">
        <v>294</v>
      </c>
      <c r="AT421" s="226" t="s">
        <v>176</v>
      </c>
      <c r="AU421" s="226" t="s">
        <v>88</v>
      </c>
      <c r="AY421" s="20" t="s">
        <v>173</v>
      </c>
      <c r="BE421" s="227">
        <f>IF(N421="základní",J421,0)</f>
        <v>0</v>
      </c>
      <c r="BF421" s="227">
        <f>IF(N421="snížená",J421,0)</f>
        <v>0</v>
      </c>
      <c r="BG421" s="227">
        <f>IF(N421="zákl. přenesená",J421,0)</f>
        <v>0</v>
      </c>
      <c r="BH421" s="227">
        <f>IF(N421="sníž. přenesená",J421,0)</f>
        <v>0</v>
      </c>
      <c r="BI421" s="227">
        <f>IF(N421="nulová",J421,0)</f>
        <v>0</v>
      </c>
      <c r="BJ421" s="20" t="s">
        <v>86</v>
      </c>
      <c r="BK421" s="227">
        <f>ROUND(I421*H421,2)</f>
        <v>0</v>
      </c>
      <c r="BL421" s="20" t="s">
        <v>294</v>
      </c>
      <c r="BM421" s="226" t="s">
        <v>1917</v>
      </c>
    </row>
    <row r="422" s="2" customFormat="1">
      <c r="A422" s="41"/>
      <c r="B422" s="42"/>
      <c r="C422" s="43"/>
      <c r="D422" s="228" t="s">
        <v>183</v>
      </c>
      <c r="E422" s="43"/>
      <c r="F422" s="229" t="s">
        <v>1918</v>
      </c>
      <c r="G422" s="43"/>
      <c r="H422" s="43"/>
      <c r="I422" s="230"/>
      <c r="J422" s="43"/>
      <c r="K422" s="43"/>
      <c r="L422" s="47"/>
      <c r="M422" s="231"/>
      <c r="N422" s="232"/>
      <c r="O422" s="87"/>
      <c r="P422" s="87"/>
      <c r="Q422" s="87"/>
      <c r="R422" s="87"/>
      <c r="S422" s="87"/>
      <c r="T422" s="88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T422" s="20" t="s">
        <v>183</v>
      </c>
      <c r="AU422" s="20" t="s">
        <v>88</v>
      </c>
    </row>
    <row r="423" s="2" customFormat="1" ht="21.75" customHeight="1">
      <c r="A423" s="41"/>
      <c r="B423" s="42"/>
      <c r="C423" s="215" t="s">
        <v>945</v>
      </c>
      <c r="D423" s="215" t="s">
        <v>176</v>
      </c>
      <c r="E423" s="216" t="s">
        <v>1919</v>
      </c>
      <c r="F423" s="217" t="s">
        <v>1920</v>
      </c>
      <c r="G423" s="218" t="s">
        <v>413</v>
      </c>
      <c r="H423" s="277"/>
      <c r="I423" s="220"/>
      <c r="J423" s="221">
        <f>ROUND(I423*H423,2)</f>
        <v>0</v>
      </c>
      <c r="K423" s="217" t="s">
        <v>180</v>
      </c>
      <c r="L423" s="47"/>
      <c r="M423" s="222" t="s">
        <v>19</v>
      </c>
      <c r="N423" s="223" t="s">
        <v>49</v>
      </c>
      <c r="O423" s="87"/>
      <c r="P423" s="224">
        <f>O423*H423</f>
        <v>0</v>
      </c>
      <c r="Q423" s="224">
        <v>0</v>
      </c>
      <c r="R423" s="224">
        <f>Q423*H423</f>
        <v>0</v>
      </c>
      <c r="S423" s="224">
        <v>0</v>
      </c>
      <c r="T423" s="225">
        <f>S423*H423</f>
        <v>0</v>
      </c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R423" s="226" t="s">
        <v>294</v>
      </c>
      <c r="AT423" s="226" t="s">
        <v>176</v>
      </c>
      <c r="AU423" s="226" t="s">
        <v>88</v>
      </c>
      <c r="AY423" s="20" t="s">
        <v>173</v>
      </c>
      <c r="BE423" s="227">
        <f>IF(N423="základní",J423,0)</f>
        <v>0</v>
      </c>
      <c r="BF423" s="227">
        <f>IF(N423="snížená",J423,0)</f>
        <v>0</v>
      </c>
      <c r="BG423" s="227">
        <f>IF(N423="zákl. přenesená",J423,0)</f>
        <v>0</v>
      </c>
      <c r="BH423" s="227">
        <f>IF(N423="sníž. přenesená",J423,0)</f>
        <v>0</v>
      </c>
      <c r="BI423" s="227">
        <f>IF(N423="nulová",J423,0)</f>
        <v>0</v>
      </c>
      <c r="BJ423" s="20" t="s">
        <v>86</v>
      </c>
      <c r="BK423" s="227">
        <f>ROUND(I423*H423,2)</f>
        <v>0</v>
      </c>
      <c r="BL423" s="20" t="s">
        <v>294</v>
      </c>
      <c r="BM423" s="226" t="s">
        <v>1921</v>
      </c>
    </row>
    <row r="424" s="2" customFormat="1">
      <c r="A424" s="41"/>
      <c r="B424" s="42"/>
      <c r="C424" s="43"/>
      <c r="D424" s="228" t="s">
        <v>183</v>
      </c>
      <c r="E424" s="43"/>
      <c r="F424" s="229" t="s">
        <v>1922</v>
      </c>
      <c r="G424" s="43"/>
      <c r="H424" s="43"/>
      <c r="I424" s="230"/>
      <c r="J424" s="43"/>
      <c r="K424" s="43"/>
      <c r="L424" s="47"/>
      <c r="M424" s="231"/>
      <c r="N424" s="232"/>
      <c r="O424" s="87"/>
      <c r="P424" s="87"/>
      <c r="Q424" s="87"/>
      <c r="R424" s="87"/>
      <c r="S424" s="87"/>
      <c r="T424" s="88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T424" s="20" t="s">
        <v>183</v>
      </c>
      <c r="AU424" s="20" t="s">
        <v>88</v>
      </c>
    </row>
    <row r="425" s="2" customFormat="1">
      <c r="A425" s="41"/>
      <c r="B425" s="42"/>
      <c r="C425" s="43"/>
      <c r="D425" s="233" t="s">
        <v>185</v>
      </c>
      <c r="E425" s="43"/>
      <c r="F425" s="234" t="s">
        <v>1923</v>
      </c>
      <c r="G425" s="43"/>
      <c r="H425" s="43"/>
      <c r="I425" s="230"/>
      <c r="J425" s="43"/>
      <c r="K425" s="43"/>
      <c r="L425" s="47"/>
      <c r="M425" s="231"/>
      <c r="N425" s="232"/>
      <c r="O425" s="87"/>
      <c r="P425" s="87"/>
      <c r="Q425" s="87"/>
      <c r="R425" s="87"/>
      <c r="S425" s="87"/>
      <c r="T425" s="88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T425" s="20" t="s">
        <v>185</v>
      </c>
      <c r="AU425" s="20" t="s">
        <v>88</v>
      </c>
    </row>
    <row r="426" s="12" customFormat="1" ht="25.92" customHeight="1">
      <c r="A426" s="12"/>
      <c r="B426" s="199"/>
      <c r="C426" s="200"/>
      <c r="D426" s="201" t="s">
        <v>77</v>
      </c>
      <c r="E426" s="202" t="s">
        <v>1924</v>
      </c>
      <c r="F426" s="202" t="s">
        <v>1925</v>
      </c>
      <c r="G426" s="200"/>
      <c r="H426" s="200"/>
      <c r="I426" s="203"/>
      <c r="J426" s="204">
        <f>BK426</f>
        <v>0</v>
      </c>
      <c r="K426" s="200"/>
      <c r="L426" s="205"/>
      <c r="M426" s="206"/>
      <c r="N426" s="207"/>
      <c r="O426" s="207"/>
      <c r="P426" s="208">
        <f>SUM(P427:P432)</f>
        <v>0</v>
      </c>
      <c r="Q426" s="207"/>
      <c r="R426" s="208">
        <f>SUM(R427:R432)</f>
        <v>0</v>
      </c>
      <c r="S426" s="207"/>
      <c r="T426" s="209">
        <f>SUM(T427:T432)</f>
        <v>0</v>
      </c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R426" s="210" t="s">
        <v>181</v>
      </c>
      <c r="AT426" s="211" t="s">
        <v>77</v>
      </c>
      <c r="AU426" s="211" t="s">
        <v>78</v>
      </c>
      <c r="AY426" s="210" t="s">
        <v>173</v>
      </c>
      <c r="BK426" s="212">
        <f>SUM(BK427:BK432)</f>
        <v>0</v>
      </c>
    </row>
    <row r="427" s="2" customFormat="1" ht="16.5" customHeight="1">
      <c r="A427" s="41"/>
      <c r="B427" s="42"/>
      <c r="C427" s="215" t="s">
        <v>953</v>
      </c>
      <c r="D427" s="215" t="s">
        <v>176</v>
      </c>
      <c r="E427" s="216" t="s">
        <v>1926</v>
      </c>
      <c r="F427" s="217" t="s">
        <v>1927</v>
      </c>
      <c r="G427" s="218" t="s">
        <v>1863</v>
      </c>
      <c r="H427" s="219">
        <v>60</v>
      </c>
      <c r="I427" s="220"/>
      <c r="J427" s="221">
        <f>ROUND(I427*H427,2)</f>
        <v>0</v>
      </c>
      <c r="K427" s="217" t="s">
        <v>180</v>
      </c>
      <c r="L427" s="47"/>
      <c r="M427" s="222" t="s">
        <v>19</v>
      </c>
      <c r="N427" s="223" t="s">
        <v>49</v>
      </c>
      <c r="O427" s="87"/>
      <c r="P427" s="224">
        <f>O427*H427</f>
        <v>0</v>
      </c>
      <c r="Q427" s="224">
        <v>0</v>
      </c>
      <c r="R427" s="224">
        <f>Q427*H427</f>
        <v>0</v>
      </c>
      <c r="S427" s="224">
        <v>0</v>
      </c>
      <c r="T427" s="225">
        <f>S427*H427</f>
        <v>0</v>
      </c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R427" s="226" t="s">
        <v>1928</v>
      </c>
      <c r="AT427" s="226" t="s">
        <v>176</v>
      </c>
      <c r="AU427" s="226" t="s">
        <v>86</v>
      </c>
      <c r="AY427" s="20" t="s">
        <v>173</v>
      </c>
      <c r="BE427" s="227">
        <f>IF(N427="základní",J427,0)</f>
        <v>0</v>
      </c>
      <c r="BF427" s="227">
        <f>IF(N427="snížená",J427,0)</f>
        <v>0</v>
      </c>
      <c r="BG427" s="227">
        <f>IF(N427="zákl. přenesená",J427,0)</f>
        <v>0</v>
      </c>
      <c r="BH427" s="227">
        <f>IF(N427="sníž. přenesená",J427,0)</f>
        <v>0</v>
      </c>
      <c r="BI427" s="227">
        <f>IF(N427="nulová",J427,0)</f>
        <v>0</v>
      </c>
      <c r="BJ427" s="20" t="s">
        <v>86</v>
      </c>
      <c r="BK427" s="227">
        <f>ROUND(I427*H427,2)</f>
        <v>0</v>
      </c>
      <c r="BL427" s="20" t="s">
        <v>1928</v>
      </c>
      <c r="BM427" s="226" t="s">
        <v>1929</v>
      </c>
    </row>
    <row r="428" s="2" customFormat="1">
      <c r="A428" s="41"/>
      <c r="B428" s="42"/>
      <c r="C428" s="43"/>
      <c r="D428" s="228" t="s">
        <v>183</v>
      </c>
      <c r="E428" s="43"/>
      <c r="F428" s="229" t="s">
        <v>1930</v>
      </c>
      <c r="G428" s="43"/>
      <c r="H428" s="43"/>
      <c r="I428" s="230"/>
      <c r="J428" s="43"/>
      <c r="K428" s="43"/>
      <c r="L428" s="47"/>
      <c r="M428" s="231"/>
      <c r="N428" s="232"/>
      <c r="O428" s="87"/>
      <c r="P428" s="87"/>
      <c r="Q428" s="87"/>
      <c r="R428" s="87"/>
      <c r="S428" s="87"/>
      <c r="T428" s="88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T428" s="20" t="s">
        <v>183</v>
      </c>
      <c r="AU428" s="20" t="s">
        <v>86</v>
      </c>
    </row>
    <row r="429" s="2" customFormat="1">
      <c r="A429" s="41"/>
      <c r="B429" s="42"/>
      <c r="C429" s="43"/>
      <c r="D429" s="233" t="s">
        <v>185</v>
      </c>
      <c r="E429" s="43"/>
      <c r="F429" s="234" t="s">
        <v>1931</v>
      </c>
      <c r="G429" s="43"/>
      <c r="H429" s="43"/>
      <c r="I429" s="230"/>
      <c r="J429" s="43"/>
      <c r="K429" s="43"/>
      <c r="L429" s="47"/>
      <c r="M429" s="231"/>
      <c r="N429" s="232"/>
      <c r="O429" s="87"/>
      <c r="P429" s="87"/>
      <c r="Q429" s="87"/>
      <c r="R429" s="87"/>
      <c r="S429" s="87"/>
      <c r="T429" s="88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T429" s="20" t="s">
        <v>185</v>
      </c>
      <c r="AU429" s="20" t="s">
        <v>86</v>
      </c>
    </row>
    <row r="430" s="14" customFormat="1">
      <c r="A430" s="14"/>
      <c r="B430" s="245"/>
      <c r="C430" s="246"/>
      <c r="D430" s="228" t="s">
        <v>187</v>
      </c>
      <c r="E430" s="247" t="s">
        <v>19</v>
      </c>
      <c r="F430" s="248" t="s">
        <v>1932</v>
      </c>
      <c r="G430" s="246"/>
      <c r="H430" s="249">
        <v>10</v>
      </c>
      <c r="I430" s="250"/>
      <c r="J430" s="246"/>
      <c r="K430" s="246"/>
      <c r="L430" s="251"/>
      <c r="M430" s="252"/>
      <c r="N430" s="253"/>
      <c r="O430" s="253"/>
      <c r="P430" s="253"/>
      <c r="Q430" s="253"/>
      <c r="R430" s="253"/>
      <c r="S430" s="253"/>
      <c r="T430" s="25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5" t="s">
        <v>187</v>
      </c>
      <c r="AU430" s="255" t="s">
        <v>86</v>
      </c>
      <c r="AV430" s="14" t="s">
        <v>88</v>
      </c>
      <c r="AW430" s="14" t="s">
        <v>37</v>
      </c>
      <c r="AX430" s="14" t="s">
        <v>78</v>
      </c>
      <c r="AY430" s="255" t="s">
        <v>173</v>
      </c>
    </row>
    <row r="431" s="14" customFormat="1">
      <c r="A431" s="14"/>
      <c r="B431" s="245"/>
      <c r="C431" s="246"/>
      <c r="D431" s="228" t="s">
        <v>187</v>
      </c>
      <c r="E431" s="247" t="s">
        <v>19</v>
      </c>
      <c r="F431" s="248" t="s">
        <v>1933</v>
      </c>
      <c r="G431" s="246"/>
      <c r="H431" s="249">
        <v>50</v>
      </c>
      <c r="I431" s="250"/>
      <c r="J431" s="246"/>
      <c r="K431" s="246"/>
      <c r="L431" s="251"/>
      <c r="M431" s="252"/>
      <c r="N431" s="253"/>
      <c r="O431" s="253"/>
      <c r="P431" s="253"/>
      <c r="Q431" s="253"/>
      <c r="R431" s="253"/>
      <c r="S431" s="253"/>
      <c r="T431" s="25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5" t="s">
        <v>187</v>
      </c>
      <c r="AU431" s="255" t="s">
        <v>86</v>
      </c>
      <c r="AV431" s="14" t="s">
        <v>88</v>
      </c>
      <c r="AW431" s="14" t="s">
        <v>37</v>
      </c>
      <c r="AX431" s="14" t="s">
        <v>78</v>
      </c>
      <c r="AY431" s="255" t="s">
        <v>173</v>
      </c>
    </row>
    <row r="432" s="15" customFormat="1">
      <c r="A432" s="15"/>
      <c r="B432" s="256"/>
      <c r="C432" s="257"/>
      <c r="D432" s="228" t="s">
        <v>187</v>
      </c>
      <c r="E432" s="258" t="s">
        <v>19</v>
      </c>
      <c r="F432" s="259" t="s">
        <v>191</v>
      </c>
      <c r="G432" s="257"/>
      <c r="H432" s="260">
        <v>60</v>
      </c>
      <c r="I432" s="261"/>
      <c r="J432" s="257"/>
      <c r="K432" s="257"/>
      <c r="L432" s="262"/>
      <c r="M432" s="294"/>
      <c r="N432" s="295"/>
      <c r="O432" s="295"/>
      <c r="P432" s="295"/>
      <c r="Q432" s="295"/>
      <c r="R432" s="295"/>
      <c r="S432" s="295"/>
      <c r="T432" s="296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66" t="s">
        <v>187</v>
      </c>
      <c r="AU432" s="266" t="s">
        <v>86</v>
      </c>
      <c r="AV432" s="15" t="s">
        <v>181</v>
      </c>
      <c r="AW432" s="15" t="s">
        <v>37</v>
      </c>
      <c r="AX432" s="15" t="s">
        <v>86</v>
      </c>
      <c r="AY432" s="266" t="s">
        <v>173</v>
      </c>
    </row>
    <row r="433" s="2" customFormat="1" ht="6.96" customHeight="1">
      <c r="A433" s="41"/>
      <c r="B433" s="62"/>
      <c r="C433" s="63"/>
      <c r="D433" s="63"/>
      <c r="E433" s="63"/>
      <c r="F433" s="63"/>
      <c r="G433" s="63"/>
      <c r="H433" s="63"/>
      <c r="I433" s="63"/>
      <c r="J433" s="63"/>
      <c r="K433" s="63"/>
      <c r="L433" s="47"/>
      <c r="M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</row>
  </sheetData>
  <sheetProtection sheet="1" autoFilter="0" formatColumns="0" formatRows="0" objects="1" scenarios="1" spinCount="100000" saltValue="QqlqXCOrXx+FVg5MrncbwvC4hthgx344Er+Ed9NLrdGcWHrvS5u05xKPPxt3CP07vLwPsc/R02eXZ5ZorBUQBQ==" hashValue="WPw98IatE+QEw6w9mWVH65zcElgtiC+xGt3AkcuosIBJzWqMAAC5WnuPtypljdjpOCiZ1bEbkxGrvmcepAAahA==" algorithmName="SHA-512" password="CC35"/>
  <autoFilter ref="C89:K432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5" r:id="rId1" display="https://podminky.urs.cz/item/CS_URS_2026_01/977151113"/>
    <hyperlink ref="F98" r:id="rId2" display="https://podminky.urs.cz/item/CS_URS_2026_01/977151118"/>
    <hyperlink ref="F103" r:id="rId3" display="https://podminky.urs.cz/item/CS_URS_2026_01/997013213"/>
    <hyperlink ref="F106" r:id="rId4" display="https://podminky.urs.cz/item/CS_URS_2026_01/997013501"/>
    <hyperlink ref="F109" r:id="rId5" display="https://podminky.urs.cz/item/CS_URS_2026_01/997013509"/>
    <hyperlink ref="F113" r:id="rId6" display="https://podminky.urs.cz/item/CS_URS_2026_01/997013631"/>
    <hyperlink ref="F118" r:id="rId7" display="https://podminky.urs.cz/item/CS_URS_2026_01/721100902"/>
    <hyperlink ref="F121" r:id="rId8" display="https://podminky.urs.cz/item/CS_URS_2026_01/721100911"/>
    <hyperlink ref="F124" r:id="rId9" display="https://podminky.urs.cz/item/CS_URS_2026_01/721140905"/>
    <hyperlink ref="F127" r:id="rId10" display="https://podminky.urs.cz/item/CS_URS_2026_01/721171803"/>
    <hyperlink ref="F130" r:id="rId11" display="https://podminky.urs.cz/item/CS_URS_2026_01/721171808"/>
    <hyperlink ref="F133" r:id="rId12" display="https://podminky.urs.cz/item/CS_URS_2026_01/721171905"/>
    <hyperlink ref="F136" r:id="rId13" display="https://podminky.urs.cz/item/CS_URS_2026_01/721171915"/>
    <hyperlink ref="F141" r:id="rId14" display="https://podminky.urs.cz/item/CS_URS_2026_01/721174041"/>
    <hyperlink ref="F144" r:id="rId15" display="https://podminky.urs.cz/item/CS_URS_2026_01/721174042"/>
    <hyperlink ref="F147" r:id="rId16" display="https://podminky.urs.cz/item/CS_URS_2026_01/721174043"/>
    <hyperlink ref="F150" r:id="rId17" display="https://podminky.urs.cz/item/CS_URS_2026_01/721174044"/>
    <hyperlink ref="F153" r:id="rId18" display="https://podminky.urs.cz/item/CS_URS_2026_01/721174045"/>
    <hyperlink ref="F156" r:id="rId19" display="https://podminky.urs.cz/item/CS_URS_2026_01/721194104"/>
    <hyperlink ref="F159" r:id="rId20" display="https://podminky.urs.cz/item/CS_URS_2026_01/721194105"/>
    <hyperlink ref="F162" r:id="rId21" display="https://podminky.urs.cz/item/CS_URS_2026_01/721194109"/>
    <hyperlink ref="F165" r:id="rId22" display="https://podminky.urs.cz/item/CS_URS_2026_01/721211913"/>
    <hyperlink ref="F170" r:id="rId23" display="https://podminky.urs.cz/item/CS_URS_2026_01/721279126"/>
    <hyperlink ref="F177" r:id="rId24" display="https://podminky.urs.cz/item/CS_URS_2026_01/721290111"/>
    <hyperlink ref="F188" r:id="rId25" display="https://podminky.urs.cz/item/CS_URS_2026_01/998721212"/>
    <hyperlink ref="F192" r:id="rId26" display="https://podminky.urs.cz/item/CS_URS_2026_01/722130901"/>
    <hyperlink ref="F195" r:id="rId27" display="https://podminky.urs.cz/item/CS_URS_2026_01/722131912"/>
    <hyperlink ref="F198" r:id="rId28" display="https://podminky.urs.cz/item/CS_URS_2026_01/722131914"/>
    <hyperlink ref="F201" r:id="rId29" display="https://podminky.urs.cz/item/CS_URS_2026_01/722170801"/>
    <hyperlink ref="F204" r:id="rId30" display="https://podminky.urs.cz/item/CS_URS_2026_01/722171913"/>
    <hyperlink ref="F207" r:id="rId31" display="https://podminky.urs.cz/item/CS_URS_2026_01/722174913"/>
    <hyperlink ref="F210" r:id="rId32" display="https://podminky.urs.cz/item/CS_URS_2026_01/722176111"/>
    <hyperlink ref="F216" r:id="rId33" display="https://podminky.urs.cz/item/CS_URS_2026_01/722176112"/>
    <hyperlink ref="F226" r:id="rId34" display="https://podminky.urs.cz/item/CS_URS_2026_01/722181812"/>
    <hyperlink ref="F229" r:id="rId35" display="https://podminky.urs.cz/item/CS_URS_2026_01/722190401"/>
    <hyperlink ref="F232" r:id="rId36" display="https://podminky.urs.cz/item/CS_URS_2026_01/722190901"/>
    <hyperlink ref="F235" r:id="rId37" display="https://podminky.urs.cz/item/CS_URS_2026_01/722220231"/>
    <hyperlink ref="F238" r:id="rId38" display="https://podminky.urs.cz/item/CS_URS_2026_01/722220232"/>
    <hyperlink ref="F241" r:id="rId39" display="https://podminky.urs.cz/item/CS_URS_2026_01/722220241"/>
    <hyperlink ref="F244" r:id="rId40" display="https://podminky.urs.cz/item/CS_URS_2026_01/722220861"/>
    <hyperlink ref="F249" r:id="rId41" display="https://podminky.urs.cz/item/CS_URS_2026_01/722231051"/>
    <hyperlink ref="F252" r:id="rId42" display="https://podminky.urs.cz/item/CS_URS_2026_01/722231052"/>
    <hyperlink ref="F267" r:id="rId43" display="https://podminky.urs.cz/item/CS_URS_2026_01/722290234"/>
    <hyperlink ref="F270" r:id="rId44" display="https://podminky.urs.cz/item/CS_URS_2026_01/722290246"/>
    <hyperlink ref="F273" r:id="rId45" display="https://podminky.urs.cz/item/CS_URS_2026_01/998722212"/>
    <hyperlink ref="F277" r:id="rId46" display="https://podminky.urs.cz/item/CS_URS_2026_01/725110814"/>
    <hyperlink ref="F280" r:id="rId47" display="https://podminky.urs.cz/item/CS_URS_2026_01/725119122"/>
    <hyperlink ref="F289" r:id="rId48" display="https://podminky.urs.cz/item/CS_URS_2026_01/725210821"/>
    <hyperlink ref="F292" r:id="rId49" display="https://podminky.urs.cz/item/CS_URS_2026_01/725240811"/>
    <hyperlink ref="F295" r:id="rId50" display="https://podminky.urs.cz/item/CS_URS_2026_01/725240812"/>
    <hyperlink ref="F298" r:id="rId51" display="https://podminky.urs.cz/item/CS_URS_2026_01/725820801"/>
    <hyperlink ref="F301" r:id="rId52" display="https://podminky.urs.cz/item/CS_URS_2026_01/725840850"/>
    <hyperlink ref="F304" r:id="rId53" display="https://podminky.urs.cz/item/CS_URS_2026_01/725850800"/>
    <hyperlink ref="F307" r:id="rId54" display="https://podminky.urs.cz/item/CS_URS_2026_01/725860811"/>
    <hyperlink ref="F320" r:id="rId55" display="https://podminky.urs.cz/item/CS_URS_2026_01/725219102"/>
    <hyperlink ref="F335" r:id="rId56" display="https://podminky.urs.cz/item/CS_URS_2026_01/725319111"/>
    <hyperlink ref="F342" r:id="rId57" display="https://podminky.urs.cz/item/CS_URS_2026_01/725829111"/>
    <hyperlink ref="F353" r:id="rId58" display="https://podminky.urs.cz/item/CS_URS_2026_01/725829131"/>
    <hyperlink ref="F364" r:id="rId59" display="https://podminky.urs.cz/item/CS_URS_2026_01/725849413"/>
    <hyperlink ref="F369" r:id="rId60" display="https://podminky.urs.cz/item/CS_URS_2026_01/998725212"/>
    <hyperlink ref="F373" r:id="rId61" display="https://podminky.urs.cz/item/CS_URS_2026_01/726131031"/>
    <hyperlink ref="F376" r:id="rId62" display="https://podminky.urs.cz/item/CS_URS_2026_01/726131043"/>
    <hyperlink ref="F379" r:id="rId63" display="https://podminky.urs.cz/item/CS_URS_2026_01/726191001"/>
    <hyperlink ref="F382" r:id="rId64" display="https://podminky.urs.cz/item/CS_URS_2026_01/726191002"/>
    <hyperlink ref="F385" r:id="rId65" display="https://podminky.urs.cz/item/CS_URS_2026_01/726191011"/>
    <hyperlink ref="F394" r:id="rId66" display="https://podminky.urs.cz/item/CS_URS_2026_01/998726222"/>
    <hyperlink ref="F398" r:id="rId67" display="https://podminky.urs.cz/item/CS_URS_2026_01/727112041"/>
    <hyperlink ref="F401" r:id="rId68" display="https://podminky.urs.cz/item/CS_URS_2026_01/727112045"/>
    <hyperlink ref="F404" r:id="rId69" display="https://podminky.urs.cz/item/CS_URS_2026_01/727112046"/>
    <hyperlink ref="F407" r:id="rId70" display="https://podminky.urs.cz/item/CS_URS_2026_01/998727212"/>
    <hyperlink ref="F425" r:id="rId71" display="https://podminky.urs.cz/item/CS_URS_2026_01/998767212"/>
    <hyperlink ref="F429" r:id="rId72" display="https://podminky.urs.cz/item/CS_URS_2026_01/HZS22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94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129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1934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19. 3. 2026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1432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1935</v>
      </c>
      <c r="F24" s="41"/>
      <c r="G24" s="41"/>
      <c r="H24" s="41"/>
      <c r="I24" s="145" t="s">
        <v>29</v>
      </c>
      <c r="J24" s="136" t="s">
        <v>1432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ROUND(J86,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ROUND((SUM(BE86:BE173)),  2)</f>
        <v>0</v>
      </c>
      <c r="G33" s="41"/>
      <c r="H33" s="41"/>
      <c r="I33" s="160">
        <v>0.20999999999999999</v>
      </c>
      <c r="J33" s="159">
        <f>ROUND(((SUM(BE86:BE173))*I33),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ROUND((SUM(BF86:BF173)),  2)</f>
        <v>0</v>
      </c>
      <c r="G34" s="41"/>
      <c r="H34" s="41"/>
      <c r="I34" s="160">
        <v>0.12</v>
      </c>
      <c r="J34" s="159">
        <f>ROUND(((SUM(BF86:BF173))*I34),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ROUND((SUM(BG86:BG173)),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ROUND((SUM(BH86:BH173)),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ROUND((SUM(BI86:BI173)),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131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KKN a.s.-Objekt B-stavební úpravy ve 3.NP -lůžkové oddělení kardiologie 2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129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D.1.2.2 - TPS – vytápění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Karlovy Vary</v>
      </c>
      <c r="G52" s="43"/>
      <c r="H52" s="43"/>
      <c r="I52" s="35" t="s">
        <v>23</v>
      </c>
      <c r="J52" s="75" t="str">
        <f>IF(J12="","",J12)</f>
        <v>19. 3. 2026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KKN a.s,nem.Karlovy Vary,Bezručova 19,K.Vary</v>
      </c>
      <c r="G54" s="43"/>
      <c r="H54" s="43"/>
      <c r="I54" s="35" t="s">
        <v>33</v>
      </c>
      <c r="J54" s="39" t="str">
        <f>E21</f>
        <v>Jan Sobotka,F.Palackého 108,Kynšperk n.O.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Pavel Tezaur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132</v>
      </c>
      <c r="D57" s="174"/>
      <c r="E57" s="174"/>
      <c r="F57" s="174"/>
      <c r="G57" s="174"/>
      <c r="H57" s="174"/>
      <c r="I57" s="174"/>
      <c r="J57" s="175" t="s">
        <v>133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134</v>
      </c>
    </row>
    <row r="60" s="9" customFormat="1" ht="24.96" customHeight="1">
      <c r="A60" s="9"/>
      <c r="B60" s="177"/>
      <c r="C60" s="178"/>
      <c r="D60" s="179" t="s">
        <v>135</v>
      </c>
      <c r="E60" s="180"/>
      <c r="F60" s="180"/>
      <c r="G60" s="180"/>
      <c r="H60" s="180"/>
      <c r="I60" s="180"/>
      <c r="J60" s="181">
        <f>J87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140</v>
      </c>
      <c r="E61" s="185"/>
      <c r="F61" s="185"/>
      <c r="G61" s="185"/>
      <c r="H61" s="185"/>
      <c r="I61" s="185"/>
      <c r="J61" s="186">
        <f>J88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77"/>
      <c r="C62" s="178"/>
      <c r="D62" s="179" t="s">
        <v>142</v>
      </c>
      <c r="E62" s="180"/>
      <c r="F62" s="180"/>
      <c r="G62" s="180"/>
      <c r="H62" s="180"/>
      <c r="I62" s="180"/>
      <c r="J62" s="181">
        <f>J102</f>
        <v>0</v>
      </c>
      <c r="K62" s="178"/>
      <c r="L62" s="18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83"/>
      <c r="C63" s="128"/>
      <c r="D63" s="184" t="s">
        <v>147</v>
      </c>
      <c r="E63" s="185"/>
      <c r="F63" s="185"/>
      <c r="G63" s="185"/>
      <c r="H63" s="185"/>
      <c r="I63" s="185"/>
      <c r="J63" s="186">
        <f>J103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1936</v>
      </c>
      <c r="E64" s="185"/>
      <c r="F64" s="185"/>
      <c r="G64" s="185"/>
      <c r="H64" s="185"/>
      <c r="I64" s="185"/>
      <c r="J64" s="186">
        <f>J113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148</v>
      </c>
      <c r="E65" s="185"/>
      <c r="F65" s="185"/>
      <c r="G65" s="185"/>
      <c r="H65" s="185"/>
      <c r="I65" s="185"/>
      <c r="J65" s="186">
        <f>J136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7"/>
      <c r="C66" s="178"/>
      <c r="D66" s="179" t="s">
        <v>1437</v>
      </c>
      <c r="E66" s="180"/>
      <c r="F66" s="180"/>
      <c r="G66" s="180"/>
      <c r="H66" s="180"/>
      <c r="I66" s="180"/>
      <c r="J66" s="181">
        <f>J166</f>
        <v>0</v>
      </c>
      <c r="K66" s="178"/>
      <c r="L66" s="182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158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KKN a.s.-Objekt B-stavební úpravy ve 3.NP -lůžkové oddělení kardiologie 2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129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D.1.2.2 - TPS – vytápění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F12</f>
        <v>Karlovy Vary</v>
      </c>
      <c r="G80" s="43"/>
      <c r="H80" s="43"/>
      <c r="I80" s="35" t="s">
        <v>23</v>
      </c>
      <c r="J80" s="75" t="str">
        <f>IF(J12="","",J12)</f>
        <v>19. 3. 2026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40.05" customHeight="1">
      <c r="A82" s="41"/>
      <c r="B82" s="42"/>
      <c r="C82" s="35" t="s">
        <v>25</v>
      </c>
      <c r="D82" s="43"/>
      <c r="E82" s="43"/>
      <c r="F82" s="30" t="str">
        <f>E15</f>
        <v>KKN a.s,nem.Karlovy Vary,Bezručova 19,K.Vary</v>
      </c>
      <c r="G82" s="43"/>
      <c r="H82" s="43"/>
      <c r="I82" s="35" t="s">
        <v>33</v>
      </c>
      <c r="J82" s="39" t="str">
        <f>E21</f>
        <v>Jan Sobotka,F.Palackého 108,Kynšperk n.O.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31</v>
      </c>
      <c r="D83" s="43"/>
      <c r="E83" s="43"/>
      <c r="F83" s="30" t="str">
        <f>IF(E18="","",E18)</f>
        <v>Vyplň údaj</v>
      </c>
      <c r="G83" s="43"/>
      <c r="H83" s="43"/>
      <c r="I83" s="35" t="s">
        <v>38</v>
      </c>
      <c r="J83" s="39" t="str">
        <f>E24</f>
        <v>Pavel Tezaur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159</v>
      </c>
      <c r="D85" s="191" t="s">
        <v>63</v>
      </c>
      <c r="E85" s="191" t="s">
        <v>59</v>
      </c>
      <c r="F85" s="191" t="s">
        <v>60</v>
      </c>
      <c r="G85" s="191" t="s">
        <v>160</v>
      </c>
      <c r="H85" s="191" t="s">
        <v>161</v>
      </c>
      <c r="I85" s="191" t="s">
        <v>162</v>
      </c>
      <c r="J85" s="191" t="s">
        <v>133</v>
      </c>
      <c r="K85" s="192" t="s">
        <v>163</v>
      </c>
      <c r="L85" s="193"/>
      <c r="M85" s="95" t="s">
        <v>19</v>
      </c>
      <c r="N85" s="96" t="s">
        <v>48</v>
      </c>
      <c r="O85" s="96" t="s">
        <v>164</v>
      </c>
      <c r="P85" s="96" t="s">
        <v>165</v>
      </c>
      <c r="Q85" s="96" t="s">
        <v>166</v>
      </c>
      <c r="R85" s="96" t="s">
        <v>167</v>
      </c>
      <c r="S85" s="96" t="s">
        <v>168</v>
      </c>
      <c r="T85" s="97" t="s">
        <v>169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170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P87+P102+P166</f>
        <v>0</v>
      </c>
      <c r="Q86" s="99"/>
      <c r="R86" s="196">
        <f>R87+R102+R166</f>
        <v>0.022039999999999997</v>
      </c>
      <c r="S86" s="99"/>
      <c r="T86" s="197">
        <f>T87+T102+T166</f>
        <v>0.22583000000000003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77</v>
      </c>
      <c r="AU86" s="20" t="s">
        <v>134</v>
      </c>
      <c r="BK86" s="198">
        <f>BK87+BK102+BK166</f>
        <v>0</v>
      </c>
    </row>
    <row r="87" s="12" customFormat="1" ht="25.92" customHeight="1">
      <c r="A87" s="12"/>
      <c r="B87" s="199"/>
      <c r="C87" s="200"/>
      <c r="D87" s="201" t="s">
        <v>77</v>
      </c>
      <c r="E87" s="202" t="s">
        <v>171</v>
      </c>
      <c r="F87" s="202" t="s">
        <v>172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P88</f>
        <v>0</v>
      </c>
      <c r="Q87" s="207"/>
      <c r="R87" s="208">
        <f>R88</f>
        <v>0</v>
      </c>
      <c r="S87" s="207"/>
      <c r="T87" s="209">
        <f>T88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86</v>
      </c>
      <c r="AT87" s="211" t="s">
        <v>77</v>
      </c>
      <c r="AU87" s="211" t="s">
        <v>78</v>
      </c>
      <c r="AY87" s="210" t="s">
        <v>173</v>
      </c>
      <c r="BK87" s="212">
        <f>BK88</f>
        <v>0</v>
      </c>
    </row>
    <row r="88" s="12" customFormat="1" ht="22.8" customHeight="1">
      <c r="A88" s="12"/>
      <c r="B88" s="199"/>
      <c r="C88" s="200"/>
      <c r="D88" s="201" t="s">
        <v>77</v>
      </c>
      <c r="E88" s="213" t="s">
        <v>349</v>
      </c>
      <c r="F88" s="213" t="s">
        <v>350</v>
      </c>
      <c r="G88" s="200"/>
      <c r="H88" s="200"/>
      <c r="I88" s="203"/>
      <c r="J88" s="214">
        <f>BK88</f>
        <v>0</v>
      </c>
      <c r="K88" s="200"/>
      <c r="L88" s="205"/>
      <c r="M88" s="206"/>
      <c r="N88" s="207"/>
      <c r="O88" s="207"/>
      <c r="P88" s="208">
        <f>SUM(P89:P101)</f>
        <v>0</v>
      </c>
      <c r="Q88" s="207"/>
      <c r="R88" s="208">
        <f>SUM(R89:R101)</f>
        <v>0</v>
      </c>
      <c r="S88" s="207"/>
      <c r="T88" s="209">
        <f>SUM(T89:T101)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86</v>
      </c>
      <c r="AT88" s="211" t="s">
        <v>77</v>
      </c>
      <c r="AU88" s="211" t="s">
        <v>86</v>
      </c>
      <c r="AY88" s="210" t="s">
        <v>173</v>
      </c>
      <c r="BK88" s="212">
        <f>SUM(BK89:BK101)</f>
        <v>0</v>
      </c>
    </row>
    <row r="89" s="2" customFormat="1" ht="16.5" customHeight="1">
      <c r="A89" s="41"/>
      <c r="B89" s="42"/>
      <c r="C89" s="215" t="s">
        <v>86</v>
      </c>
      <c r="D89" s="215" t="s">
        <v>176</v>
      </c>
      <c r="E89" s="216" t="s">
        <v>352</v>
      </c>
      <c r="F89" s="217" t="s">
        <v>353</v>
      </c>
      <c r="G89" s="218" t="s">
        <v>230</v>
      </c>
      <c r="H89" s="219">
        <v>0.22600000000000001</v>
      </c>
      <c r="I89" s="220"/>
      <c r="J89" s="221">
        <f>ROUND(I89*H89,2)</f>
        <v>0</v>
      </c>
      <c r="K89" s="217" t="s">
        <v>180</v>
      </c>
      <c r="L89" s="47"/>
      <c r="M89" s="222" t="s">
        <v>19</v>
      </c>
      <c r="N89" s="223" t="s">
        <v>49</v>
      </c>
      <c r="O89" s="87"/>
      <c r="P89" s="224">
        <f>O89*H89</f>
        <v>0</v>
      </c>
      <c r="Q89" s="224">
        <v>0</v>
      </c>
      <c r="R89" s="224">
        <f>Q89*H89</f>
        <v>0</v>
      </c>
      <c r="S89" s="224">
        <v>0</v>
      </c>
      <c r="T89" s="225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6" t="s">
        <v>181</v>
      </c>
      <c r="AT89" s="226" t="s">
        <v>176</v>
      </c>
      <c r="AU89" s="226" t="s">
        <v>88</v>
      </c>
      <c r="AY89" s="20" t="s">
        <v>173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20" t="s">
        <v>86</v>
      </c>
      <c r="BK89" s="227">
        <f>ROUND(I89*H89,2)</f>
        <v>0</v>
      </c>
      <c r="BL89" s="20" t="s">
        <v>181</v>
      </c>
      <c r="BM89" s="226" t="s">
        <v>1937</v>
      </c>
    </row>
    <row r="90" s="2" customFormat="1">
      <c r="A90" s="41"/>
      <c r="B90" s="42"/>
      <c r="C90" s="43"/>
      <c r="D90" s="228" t="s">
        <v>183</v>
      </c>
      <c r="E90" s="43"/>
      <c r="F90" s="229" t="s">
        <v>355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183</v>
      </c>
      <c r="AU90" s="20" t="s">
        <v>88</v>
      </c>
    </row>
    <row r="91" s="2" customFormat="1">
      <c r="A91" s="41"/>
      <c r="B91" s="42"/>
      <c r="C91" s="43"/>
      <c r="D91" s="233" t="s">
        <v>185</v>
      </c>
      <c r="E91" s="43"/>
      <c r="F91" s="234" t="s">
        <v>356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185</v>
      </c>
      <c r="AU91" s="20" t="s">
        <v>88</v>
      </c>
    </row>
    <row r="92" s="2" customFormat="1" ht="16.5" customHeight="1">
      <c r="A92" s="41"/>
      <c r="B92" s="42"/>
      <c r="C92" s="215" t="s">
        <v>88</v>
      </c>
      <c r="D92" s="215" t="s">
        <v>176</v>
      </c>
      <c r="E92" s="216" t="s">
        <v>358</v>
      </c>
      <c r="F92" s="217" t="s">
        <v>359</v>
      </c>
      <c r="G92" s="218" t="s">
        <v>230</v>
      </c>
      <c r="H92" s="219">
        <v>0.22600000000000001</v>
      </c>
      <c r="I92" s="220"/>
      <c r="J92" s="221">
        <f>ROUND(I92*H92,2)</f>
        <v>0</v>
      </c>
      <c r="K92" s="217" t="s">
        <v>180</v>
      </c>
      <c r="L92" s="47"/>
      <c r="M92" s="222" t="s">
        <v>19</v>
      </c>
      <c r="N92" s="223" t="s">
        <v>49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181</v>
      </c>
      <c r="AT92" s="226" t="s">
        <v>176</v>
      </c>
      <c r="AU92" s="226" t="s">
        <v>88</v>
      </c>
      <c r="AY92" s="20" t="s">
        <v>173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86</v>
      </c>
      <c r="BK92" s="227">
        <f>ROUND(I92*H92,2)</f>
        <v>0</v>
      </c>
      <c r="BL92" s="20" t="s">
        <v>181</v>
      </c>
      <c r="BM92" s="226" t="s">
        <v>1938</v>
      </c>
    </row>
    <row r="93" s="2" customFormat="1">
      <c r="A93" s="41"/>
      <c r="B93" s="42"/>
      <c r="C93" s="43"/>
      <c r="D93" s="228" t="s">
        <v>183</v>
      </c>
      <c r="E93" s="43"/>
      <c r="F93" s="229" t="s">
        <v>361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183</v>
      </c>
      <c r="AU93" s="20" t="s">
        <v>88</v>
      </c>
    </row>
    <row r="94" s="2" customFormat="1">
      <c r="A94" s="41"/>
      <c r="B94" s="42"/>
      <c r="C94" s="43"/>
      <c r="D94" s="233" t="s">
        <v>185</v>
      </c>
      <c r="E94" s="43"/>
      <c r="F94" s="234" t="s">
        <v>362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185</v>
      </c>
      <c r="AU94" s="20" t="s">
        <v>88</v>
      </c>
    </row>
    <row r="95" s="2" customFormat="1" ht="16.5" customHeight="1">
      <c r="A95" s="41"/>
      <c r="B95" s="42"/>
      <c r="C95" s="215" t="s">
        <v>174</v>
      </c>
      <c r="D95" s="215" t="s">
        <v>176</v>
      </c>
      <c r="E95" s="216" t="s">
        <v>364</v>
      </c>
      <c r="F95" s="217" t="s">
        <v>365</v>
      </c>
      <c r="G95" s="218" t="s">
        <v>230</v>
      </c>
      <c r="H95" s="219">
        <v>4.2939999999999996</v>
      </c>
      <c r="I95" s="220"/>
      <c r="J95" s="221">
        <f>ROUND(I95*H95,2)</f>
        <v>0</v>
      </c>
      <c r="K95" s="217" t="s">
        <v>180</v>
      </c>
      <c r="L95" s="47"/>
      <c r="M95" s="222" t="s">
        <v>19</v>
      </c>
      <c r="N95" s="223" t="s">
        <v>49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181</v>
      </c>
      <c r="AT95" s="226" t="s">
        <v>176</v>
      </c>
      <c r="AU95" s="226" t="s">
        <v>88</v>
      </c>
      <c r="AY95" s="20" t="s">
        <v>173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86</v>
      </c>
      <c r="BK95" s="227">
        <f>ROUND(I95*H95,2)</f>
        <v>0</v>
      </c>
      <c r="BL95" s="20" t="s">
        <v>181</v>
      </c>
      <c r="BM95" s="226" t="s">
        <v>1939</v>
      </c>
    </row>
    <row r="96" s="2" customFormat="1">
      <c r="A96" s="41"/>
      <c r="B96" s="42"/>
      <c r="C96" s="43"/>
      <c r="D96" s="228" t="s">
        <v>183</v>
      </c>
      <c r="E96" s="43"/>
      <c r="F96" s="229" t="s">
        <v>367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183</v>
      </c>
      <c r="AU96" s="20" t="s">
        <v>88</v>
      </c>
    </row>
    <row r="97" s="2" customFormat="1">
      <c r="A97" s="41"/>
      <c r="B97" s="42"/>
      <c r="C97" s="43"/>
      <c r="D97" s="233" t="s">
        <v>185</v>
      </c>
      <c r="E97" s="43"/>
      <c r="F97" s="234" t="s">
        <v>368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185</v>
      </c>
      <c r="AU97" s="20" t="s">
        <v>88</v>
      </c>
    </row>
    <row r="98" s="14" customFormat="1">
      <c r="A98" s="14"/>
      <c r="B98" s="245"/>
      <c r="C98" s="246"/>
      <c r="D98" s="228" t="s">
        <v>187</v>
      </c>
      <c r="E98" s="246"/>
      <c r="F98" s="248" t="s">
        <v>1940</v>
      </c>
      <c r="G98" s="246"/>
      <c r="H98" s="249">
        <v>4.2939999999999996</v>
      </c>
      <c r="I98" s="250"/>
      <c r="J98" s="246"/>
      <c r="K98" s="246"/>
      <c r="L98" s="251"/>
      <c r="M98" s="252"/>
      <c r="N98" s="253"/>
      <c r="O98" s="253"/>
      <c r="P98" s="253"/>
      <c r="Q98" s="253"/>
      <c r="R98" s="253"/>
      <c r="S98" s="253"/>
      <c r="T98" s="25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5" t="s">
        <v>187</v>
      </c>
      <c r="AU98" s="255" t="s">
        <v>88</v>
      </c>
      <c r="AV98" s="14" t="s">
        <v>88</v>
      </c>
      <c r="AW98" s="14" t="s">
        <v>4</v>
      </c>
      <c r="AX98" s="14" t="s">
        <v>86</v>
      </c>
      <c r="AY98" s="255" t="s">
        <v>173</v>
      </c>
    </row>
    <row r="99" s="2" customFormat="1" ht="21.75" customHeight="1">
      <c r="A99" s="41"/>
      <c r="B99" s="42"/>
      <c r="C99" s="215" t="s">
        <v>181</v>
      </c>
      <c r="D99" s="215" t="s">
        <v>176</v>
      </c>
      <c r="E99" s="216" t="s">
        <v>371</v>
      </c>
      <c r="F99" s="217" t="s">
        <v>372</v>
      </c>
      <c r="G99" s="218" t="s">
        <v>230</v>
      </c>
      <c r="H99" s="219">
        <v>0.22600000000000001</v>
      </c>
      <c r="I99" s="220"/>
      <c r="J99" s="221">
        <f>ROUND(I99*H99,2)</f>
        <v>0</v>
      </c>
      <c r="K99" s="217" t="s">
        <v>180</v>
      </c>
      <c r="L99" s="47"/>
      <c r="M99" s="222" t="s">
        <v>19</v>
      </c>
      <c r="N99" s="223" t="s">
        <v>49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181</v>
      </c>
      <c r="AT99" s="226" t="s">
        <v>176</v>
      </c>
      <c r="AU99" s="226" t="s">
        <v>88</v>
      </c>
      <c r="AY99" s="20" t="s">
        <v>173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86</v>
      </c>
      <c r="BK99" s="227">
        <f>ROUND(I99*H99,2)</f>
        <v>0</v>
      </c>
      <c r="BL99" s="20" t="s">
        <v>181</v>
      </c>
      <c r="BM99" s="226" t="s">
        <v>1941</v>
      </c>
    </row>
    <row r="100" s="2" customFormat="1">
      <c r="A100" s="41"/>
      <c r="B100" s="42"/>
      <c r="C100" s="43"/>
      <c r="D100" s="228" t="s">
        <v>183</v>
      </c>
      <c r="E100" s="43"/>
      <c r="F100" s="229" t="s">
        <v>374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183</v>
      </c>
      <c r="AU100" s="20" t="s">
        <v>88</v>
      </c>
    </row>
    <row r="101" s="2" customFormat="1">
      <c r="A101" s="41"/>
      <c r="B101" s="42"/>
      <c r="C101" s="43"/>
      <c r="D101" s="233" t="s">
        <v>185</v>
      </c>
      <c r="E101" s="43"/>
      <c r="F101" s="234" t="s">
        <v>375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185</v>
      </c>
      <c r="AU101" s="20" t="s">
        <v>88</v>
      </c>
    </row>
    <row r="102" s="12" customFormat="1" ht="25.92" customHeight="1">
      <c r="A102" s="12"/>
      <c r="B102" s="199"/>
      <c r="C102" s="200"/>
      <c r="D102" s="201" t="s">
        <v>77</v>
      </c>
      <c r="E102" s="202" t="s">
        <v>384</v>
      </c>
      <c r="F102" s="202" t="s">
        <v>385</v>
      </c>
      <c r="G102" s="200"/>
      <c r="H102" s="200"/>
      <c r="I102" s="203"/>
      <c r="J102" s="204">
        <f>BK102</f>
        <v>0</v>
      </c>
      <c r="K102" s="200"/>
      <c r="L102" s="205"/>
      <c r="M102" s="206"/>
      <c r="N102" s="207"/>
      <c r="O102" s="207"/>
      <c r="P102" s="208">
        <f>P103+P113+P136</f>
        <v>0</v>
      </c>
      <c r="Q102" s="207"/>
      <c r="R102" s="208">
        <f>R103+R113+R136</f>
        <v>0.022039999999999997</v>
      </c>
      <c r="S102" s="207"/>
      <c r="T102" s="209">
        <f>T103+T113+T136</f>
        <v>0.22583000000000003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10" t="s">
        <v>88</v>
      </c>
      <c r="AT102" s="211" t="s">
        <v>77</v>
      </c>
      <c r="AU102" s="211" t="s">
        <v>78</v>
      </c>
      <c r="AY102" s="210" t="s">
        <v>173</v>
      </c>
      <c r="BK102" s="212">
        <f>BK103+BK113+BK136</f>
        <v>0</v>
      </c>
    </row>
    <row r="103" s="12" customFormat="1" ht="22.8" customHeight="1">
      <c r="A103" s="12"/>
      <c r="B103" s="199"/>
      <c r="C103" s="200"/>
      <c r="D103" s="201" t="s">
        <v>77</v>
      </c>
      <c r="E103" s="213" t="s">
        <v>529</v>
      </c>
      <c r="F103" s="213" t="s">
        <v>530</v>
      </c>
      <c r="G103" s="200"/>
      <c r="H103" s="200"/>
      <c r="I103" s="203"/>
      <c r="J103" s="214">
        <f>BK103</f>
        <v>0</v>
      </c>
      <c r="K103" s="200"/>
      <c r="L103" s="205"/>
      <c r="M103" s="206"/>
      <c r="N103" s="207"/>
      <c r="O103" s="207"/>
      <c r="P103" s="208">
        <f>SUM(P104:P112)</f>
        <v>0</v>
      </c>
      <c r="Q103" s="207"/>
      <c r="R103" s="208">
        <f>SUM(R104:R112)</f>
        <v>0.0089999999999999993</v>
      </c>
      <c r="S103" s="207"/>
      <c r="T103" s="209">
        <f>SUM(T104:T112)</f>
        <v>0.0060000000000000001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0" t="s">
        <v>88</v>
      </c>
      <c r="AT103" s="211" t="s">
        <v>77</v>
      </c>
      <c r="AU103" s="211" t="s">
        <v>86</v>
      </c>
      <c r="AY103" s="210" t="s">
        <v>173</v>
      </c>
      <c r="BK103" s="212">
        <f>SUM(BK104:BK112)</f>
        <v>0</v>
      </c>
    </row>
    <row r="104" s="2" customFormat="1" ht="16.5" customHeight="1">
      <c r="A104" s="41"/>
      <c r="B104" s="42"/>
      <c r="C104" s="215" t="s">
        <v>208</v>
      </c>
      <c r="D104" s="215" t="s">
        <v>176</v>
      </c>
      <c r="E104" s="216" t="s">
        <v>1942</v>
      </c>
      <c r="F104" s="217" t="s">
        <v>1943</v>
      </c>
      <c r="G104" s="218" t="s">
        <v>328</v>
      </c>
      <c r="H104" s="219">
        <v>6</v>
      </c>
      <c r="I104" s="220"/>
      <c r="J104" s="221">
        <f>ROUND(I104*H104,2)</f>
        <v>0</v>
      </c>
      <c r="K104" s="217" t="s">
        <v>180</v>
      </c>
      <c r="L104" s="47"/>
      <c r="M104" s="222" t="s">
        <v>19</v>
      </c>
      <c r="N104" s="223" t="s">
        <v>49</v>
      </c>
      <c r="O104" s="87"/>
      <c r="P104" s="224">
        <f>O104*H104</f>
        <v>0</v>
      </c>
      <c r="Q104" s="224">
        <v>2.0000000000000002E-05</v>
      </c>
      <c r="R104" s="224">
        <f>Q104*H104</f>
        <v>0.00012000000000000002</v>
      </c>
      <c r="S104" s="224">
        <v>0.001</v>
      </c>
      <c r="T104" s="225">
        <f>S104*H104</f>
        <v>0.0060000000000000001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294</v>
      </c>
      <c r="AT104" s="226" t="s">
        <v>176</v>
      </c>
      <c r="AU104" s="226" t="s">
        <v>88</v>
      </c>
      <c r="AY104" s="20" t="s">
        <v>173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294</v>
      </c>
      <c r="BM104" s="226" t="s">
        <v>1944</v>
      </c>
    </row>
    <row r="105" s="2" customFormat="1">
      <c r="A105" s="41"/>
      <c r="B105" s="42"/>
      <c r="C105" s="43"/>
      <c r="D105" s="228" t="s">
        <v>183</v>
      </c>
      <c r="E105" s="43"/>
      <c r="F105" s="229" t="s">
        <v>1945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183</v>
      </c>
      <c r="AU105" s="20" t="s">
        <v>88</v>
      </c>
    </row>
    <row r="106" s="2" customFormat="1">
      <c r="A106" s="41"/>
      <c r="B106" s="42"/>
      <c r="C106" s="43"/>
      <c r="D106" s="233" t="s">
        <v>185</v>
      </c>
      <c r="E106" s="43"/>
      <c r="F106" s="234" t="s">
        <v>1946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185</v>
      </c>
      <c r="AU106" s="20" t="s">
        <v>88</v>
      </c>
    </row>
    <row r="107" s="2" customFormat="1" ht="16.5" customHeight="1">
      <c r="A107" s="41"/>
      <c r="B107" s="42"/>
      <c r="C107" s="215" t="s">
        <v>196</v>
      </c>
      <c r="D107" s="215" t="s">
        <v>176</v>
      </c>
      <c r="E107" s="216" t="s">
        <v>1947</v>
      </c>
      <c r="F107" s="217" t="s">
        <v>1948</v>
      </c>
      <c r="G107" s="218" t="s">
        <v>328</v>
      </c>
      <c r="H107" s="219">
        <v>6</v>
      </c>
      <c r="I107" s="220"/>
      <c r="J107" s="221">
        <f>ROUND(I107*H107,2)</f>
        <v>0</v>
      </c>
      <c r="K107" s="217" t="s">
        <v>180</v>
      </c>
      <c r="L107" s="47"/>
      <c r="M107" s="222" t="s">
        <v>19</v>
      </c>
      <c r="N107" s="223" t="s">
        <v>49</v>
      </c>
      <c r="O107" s="87"/>
      <c r="P107" s="224">
        <f>O107*H107</f>
        <v>0</v>
      </c>
      <c r="Q107" s="224">
        <v>0.00148</v>
      </c>
      <c r="R107" s="224">
        <f>Q107*H107</f>
        <v>0.008879999999999999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294</v>
      </c>
      <c r="AT107" s="226" t="s">
        <v>176</v>
      </c>
      <c r="AU107" s="226" t="s">
        <v>88</v>
      </c>
      <c r="AY107" s="20" t="s">
        <v>173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86</v>
      </c>
      <c r="BK107" s="227">
        <f>ROUND(I107*H107,2)</f>
        <v>0</v>
      </c>
      <c r="BL107" s="20" t="s">
        <v>294</v>
      </c>
      <c r="BM107" s="226" t="s">
        <v>1949</v>
      </c>
    </row>
    <row r="108" s="2" customFormat="1">
      <c r="A108" s="41"/>
      <c r="B108" s="42"/>
      <c r="C108" s="43"/>
      <c r="D108" s="228" t="s">
        <v>183</v>
      </c>
      <c r="E108" s="43"/>
      <c r="F108" s="229" t="s">
        <v>1950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183</v>
      </c>
      <c r="AU108" s="20" t="s">
        <v>88</v>
      </c>
    </row>
    <row r="109" s="2" customFormat="1">
      <c r="A109" s="41"/>
      <c r="B109" s="42"/>
      <c r="C109" s="43"/>
      <c r="D109" s="233" t="s">
        <v>185</v>
      </c>
      <c r="E109" s="43"/>
      <c r="F109" s="234" t="s">
        <v>1951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185</v>
      </c>
      <c r="AU109" s="20" t="s">
        <v>88</v>
      </c>
    </row>
    <row r="110" s="2" customFormat="1" ht="21.75" customHeight="1">
      <c r="A110" s="41"/>
      <c r="B110" s="42"/>
      <c r="C110" s="215" t="s">
        <v>221</v>
      </c>
      <c r="D110" s="215" t="s">
        <v>176</v>
      </c>
      <c r="E110" s="216" t="s">
        <v>539</v>
      </c>
      <c r="F110" s="217" t="s">
        <v>540</v>
      </c>
      <c r="G110" s="218" t="s">
        <v>413</v>
      </c>
      <c r="H110" s="277"/>
      <c r="I110" s="220"/>
      <c r="J110" s="221">
        <f>ROUND(I110*H110,2)</f>
        <v>0</v>
      </c>
      <c r="K110" s="217" t="s">
        <v>180</v>
      </c>
      <c r="L110" s="47"/>
      <c r="M110" s="222" t="s">
        <v>19</v>
      </c>
      <c r="N110" s="223" t="s">
        <v>49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294</v>
      </c>
      <c r="AT110" s="226" t="s">
        <v>176</v>
      </c>
      <c r="AU110" s="226" t="s">
        <v>88</v>
      </c>
      <c r="AY110" s="20" t="s">
        <v>173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86</v>
      </c>
      <c r="BK110" s="227">
        <f>ROUND(I110*H110,2)</f>
        <v>0</v>
      </c>
      <c r="BL110" s="20" t="s">
        <v>294</v>
      </c>
      <c r="BM110" s="226" t="s">
        <v>1952</v>
      </c>
    </row>
    <row r="111" s="2" customFormat="1">
      <c r="A111" s="41"/>
      <c r="B111" s="42"/>
      <c r="C111" s="43"/>
      <c r="D111" s="228" t="s">
        <v>183</v>
      </c>
      <c r="E111" s="43"/>
      <c r="F111" s="229" t="s">
        <v>542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183</v>
      </c>
      <c r="AU111" s="20" t="s">
        <v>88</v>
      </c>
    </row>
    <row r="112" s="2" customFormat="1">
      <c r="A112" s="41"/>
      <c r="B112" s="42"/>
      <c r="C112" s="43"/>
      <c r="D112" s="233" t="s">
        <v>185</v>
      </c>
      <c r="E112" s="43"/>
      <c r="F112" s="234" t="s">
        <v>543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185</v>
      </c>
      <c r="AU112" s="20" t="s">
        <v>88</v>
      </c>
    </row>
    <row r="113" s="12" customFormat="1" ht="22.8" customHeight="1">
      <c r="A113" s="12"/>
      <c r="B113" s="199"/>
      <c r="C113" s="200"/>
      <c r="D113" s="201" t="s">
        <v>77</v>
      </c>
      <c r="E113" s="213" t="s">
        <v>1953</v>
      </c>
      <c r="F113" s="213" t="s">
        <v>1954</v>
      </c>
      <c r="G113" s="200"/>
      <c r="H113" s="200"/>
      <c r="I113" s="203"/>
      <c r="J113" s="214">
        <f>BK113</f>
        <v>0</v>
      </c>
      <c r="K113" s="200"/>
      <c r="L113" s="205"/>
      <c r="M113" s="206"/>
      <c r="N113" s="207"/>
      <c r="O113" s="207"/>
      <c r="P113" s="208">
        <f>SUM(P114:P135)</f>
        <v>0</v>
      </c>
      <c r="Q113" s="207"/>
      <c r="R113" s="208">
        <f>SUM(R114:R135)</f>
        <v>0.0019599999999999999</v>
      </c>
      <c r="S113" s="207"/>
      <c r="T113" s="209">
        <f>SUM(T114:T135)</f>
        <v>0.0044999999999999997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10" t="s">
        <v>88</v>
      </c>
      <c r="AT113" s="211" t="s">
        <v>77</v>
      </c>
      <c r="AU113" s="211" t="s">
        <v>86</v>
      </c>
      <c r="AY113" s="210" t="s">
        <v>173</v>
      </c>
      <c r="BK113" s="212">
        <f>SUM(BK114:BK135)</f>
        <v>0</v>
      </c>
    </row>
    <row r="114" s="2" customFormat="1" ht="16.5" customHeight="1">
      <c r="A114" s="41"/>
      <c r="B114" s="42"/>
      <c r="C114" s="215" t="s">
        <v>227</v>
      </c>
      <c r="D114" s="215" t="s">
        <v>176</v>
      </c>
      <c r="E114" s="216" t="s">
        <v>1955</v>
      </c>
      <c r="F114" s="217" t="s">
        <v>1956</v>
      </c>
      <c r="G114" s="218" t="s">
        <v>422</v>
      </c>
      <c r="H114" s="219">
        <v>10</v>
      </c>
      <c r="I114" s="220"/>
      <c r="J114" s="221">
        <f>ROUND(I114*H114,2)</f>
        <v>0</v>
      </c>
      <c r="K114" s="217" t="s">
        <v>180</v>
      </c>
      <c r="L114" s="47"/>
      <c r="M114" s="222" t="s">
        <v>19</v>
      </c>
      <c r="N114" s="223" t="s">
        <v>49</v>
      </c>
      <c r="O114" s="87"/>
      <c r="P114" s="224">
        <f>O114*H114</f>
        <v>0</v>
      </c>
      <c r="Q114" s="224">
        <v>9.0000000000000006E-05</v>
      </c>
      <c r="R114" s="224">
        <f>Q114*H114</f>
        <v>0.00090000000000000008</v>
      </c>
      <c r="S114" s="224">
        <v>0.00044999999999999999</v>
      </c>
      <c r="T114" s="225">
        <f>S114*H114</f>
        <v>0.0044999999999999997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294</v>
      </c>
      <c r="AT114" s="226" t="s">
        <v>176</v>
      </c>
      <c r="AU114" s="226" t="s">
        <v>88</v>
      </c>
      <c r="AY114" s="20" t="s">
        <v>173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86</v>
      </c>
      <c r="BK114" s="227">
        <f>ROUND(I114*H114,2)</f>
        <v>0</v>
      </c>
      <c r="BL114" s="20" t="s">
        <v>294</v>
      </c>
      <c r="BM114" s="226" t="s">
        <v>1957</v>
      </c>
    </row>
    <row r="115" s="2" customFormat="1">
      <c r="A115" s="41"/>
      <c r="B115" s="42"/>
      <c r="C115" s="43"/>
      <c r="D115" s="228" t="s">
        <v>183</v>
      </c>
      <c r="E115" s="43"/>
      <c r="F115" s="229" t="s">
        <v>1958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183</v>
      </c>
      <c r="AU115" s="20" t="s">
        <v>88</v>
      </c>
    </row>
    <row r="116" s="2" customFormat="1">
      <c r="A116" s="41"/>
      <c r="B116" s="42"/>
      <c r="C116" s="43"/>
      <c r="D116" s="233" t="s">
        <v>185</v>
      </c>
      <c r="E116" s="43"/>
      <c r="F116" s="234" t="s">
        <v>1959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185</v>
      </c>
      <c r="AU116" s="20" t="s">
        <v>88</v>
      </c>
    </row>
    <row r="117" s="2" customFormat="1" ht="16.5" customHeight="1">
      <c r="A117" s="41"/>
      <c r="B117" s="42"/>
      <c r="C117" s="215" t="s">
        <v>236</v>
      </c>
      <c r="D117" s="215" t="s">
        <v>176</v>
      </c>
      <c r="E117" s="216" t="s">
        <v>1960</v>
      </c>
      <c r="F117" s="217" t="s">
        <v>1961</v>
      </c>
      <c r="G117" s="218" t="s">
        <v>422</v>
      </c>
      <c r="H117" s="219">
        <v>7</v>
      </c>
      <c r="I117" s="220"/>
      <c r="J117" s="221">
        <f>ROUND(I117*H117,2)</f>
        <v>0</v>
      </c>
      <c r="K117" s="217" t="s">
        <v>180</v>
      </c>
      <c r="L117" s="47"/>
      <c r="M117" s="222" t="s">
        <v>19</v>
      </c>
      <c r="N117" s="223" t="s">
        <v>49</v>
      </c>
      <c r="O117" s="87"/>
      <c r="P117" s="224">
        <f>O117*H117</f>
        <v>0</v>
      </c>
      <c r="Q117" s="224">
        <v>6.0000000000000002E-05</v>
      </c>
      <c r="R117" s="224">
        <f>Q117*H117</f>
        <v>0.00042000000000000002</v>
      </c>
      <c r="S117" s="224">
        <v>0</v>
      </c>
      <c r="T117" s="225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6" t="s">
        <v>294</v>
      </c>
      <c r="AT117" s="226" t="s">
        <v>176</v>
      </c>
      <c r="AU117" s="226" t="s">
        <v>88</v>
      </c>
      <c r="AY117" s="20" t="s">
        <v>173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20" t="s">
        <v>86</v>
      </c>
      <c r="BK117" s="227">
        <f>ROUND(I117*H117,2)</f>
        <v>0</v>
      </c>
      <c r="BL117" s="20" t="s">
        <v>294</v>
      </c>
      <c r="BM117" s="226" t="s">
        <v>1962</v>
      </c>
    </row>
    <row r="118" s="2" customFormat="1">
      <c r="A118" s="41"/>
      <c r="B118" s="42"/>
      <c r="C118" s="43"/>
      <c r="D118" s="228" t="s">
        <v>183</v>
      </c>
      <c r="E118" s="43"/>
      <c r="F118" s="229" t="s">
        <v>1963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183</v>
      </c>
      <c r="AU118" s="20" t="s">
        <v>88</v>
      </c>
    </row>
    <row r="119" s="2" customFormat="1">
      <c r="A119" s="41"/>
      <c r="B119" s="42"/>
      <c r="C119" s="43"/>
      <c r="D119" s="233" t="s">
        <v>185</v>
      </c>
      <c r="E119" s="43"/>
      <c r="F119" s="234" t="s">
        <v>1964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185</v>
      </c>
      <c r="AU119" s="20" t="s">
        <v>88</v>
      </c>
    </row>
    <row r="120" s="14" customFormat="1">
      <c r="A120" s="14"/>
      <c r="B120" s="245"/>
      <c r="C120" s="246"/>
      <c r="D120" s="228" t="s">
        <v>187</v>
      </c>
      <c r="E120" s="247" t="s">
        <v>19</v>
      </c>
      <c r="F120" s="248" t="s">
        <v>1965</v>
      </c>
      <c r="G120" s="246"/>
      <c r="H120" s="249">
        <v>7</v>
      </c>
      <c r="I120" s="250"/>
      <c r="J120" s="246"/>
      <c r="K120" s="246"/>
      <c r="L120" s="251"/>
      <c r="M120" s="252"/>
      <c r="N120" s="253"/>
      <c r="O120" s="253"/>
      <c r="P120" s="253"/>
      <c r="Q120" s="253"/>
      <c r="R120" s="253"/>
      <c r="S120" s="253"/>
      <c r="T120" s="25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5" t="s">
        <v>187</v>
      </c>
      <c r="AU120" s="255" t="s">
        <v>88</v>
      </c>
      <c r="AV120" s="14" t="s">
        <v>88</v>
      </c>
      <c r="AW120" s="14" t="s">
        <v>37</v>
      </c>
      <c r="AX120" s="14" t="s">
        <v>86</v>
      </c>
      <c r="AY120" s="255" t="s">
        <v>173</v>
      </c>
    </row>
    <row r="121" s="2" customFormat="1" ht="16.5" customHeight="1">
      <c r="A121" s="41"/>
      <c r="B121" s="42"/>
      <c r="C121" s="267" t="s">
        <v>243</v>
      </c>
      <c r="D121" s="267" t="s">
        <v>395</v>
      </c>
      <c r="E121" s="268" t="s">
        <v>1966</v>
      </c>
      <c r="F121" s="269" t="s">
        <v>1967</v>
      </c>
      <c r="G121" s="270" t="s">
        <v>1487</v>
      </c>
      <c r="H121" s="271">
        <v>2</v>
      </c>
      <c r="I121" s="272"/>
      <c r="J121" s="273">
        <f>ROUND(I121*H121,2)</f>
        <v>0</v>
      </c>
      <c r="K121" s="269" t="s">
        <v>19</v>
      </c>
      <c r="L121" s="274"/>
      <c r="M121" s="275" t="s">
        <v>19</v>
      </c>
      <c r="N121" s="276" t="s">
        <v>49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398</v>
      </c>
      <c r="AT121" s="226" t="s">
        <v>395</v>
      </c>
      <c r="AU121" s="226" t="s">
        <v>88</v>
      </c>
      <c r="AY121" s="20" t="s">
        <v>173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86</v>
      </c>
      <c r="BK121" s="227">
        <f>ROUND(I121*H121,2)</f>
        <v>0</v>
      </c>
      <c r="BL121" s="20" t="s">
        <v>294</v>
      </c>
      <c r="BM121" s="226" t="s">
        <v>1968</v>
      </c>
    </row>
    <row r="122" s="2" customFormat="1">
      <c r="A122" s="41"/>
      <c r="B122" s="42"/>
      <c r="C122" s="43"/>
      <c r="D122" s="228" t="s">
        <v>183</v>
      </c>
      <c r="E122" s="43"/>
      <c r="F122" s="229" t="s">
        <v>1967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183</v>
      </c>
      <c r="AU122" s="20" t="s">
        <v>88</v>
      </c>
    </row>
    <row r="123" s="2" customFormat="1" ht="16.5" customHeight="1">
      <c r="A123" s="41"/>
      <c r="B123" s="42"/>
      <c r="C123" s="267" t="s">
        <v>251</v>
      </c>
      <c r="D123" s="267" t="s">
        <v>395</v>
      </c>
      <c r="E123" s="268" t="s">
        <v>1969</v>
      </c>
      <c r="F123" s="269" t="s">
        <v>1970</v>
      </c>
      <c r="G123" s="270" t="s">
        <v>1487</v>
      </c>
      <c r="H123" s="271">
        <v>5</v>
      </c>
      <c r="I123" s="272"/>
      <c r="J123" s="273">
        <f>ROUND(I123*H123,2)</f>
        <v>0</v>
      </c>
      <c r="K123" s="269" t="s">
        <v>19</v>
      </c>
      <c r="L123" s="274"/>
      <c r="M123" s="275" t="s">
        <v>19</v>
      </c>
      <c r="N123" s="276" t="s">
        <v>49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398</v>
      </c>
      <c r="AT123" s="226" t="s">
        <v>395</v>
      </c>
      <c r="AU123" s="226" t="s">
        <v>88</v>
      </c>
      <c r="AY123" s="20" t="s">
        <v>173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86</v>
      </c>
      <c r="BK123" s="227">
        <f>ROUND(I123*H123,2)</f>
        <v>0</v>
      </c>
      <c r="BL123" s="20" t="s">
        <v>294</v>
      </c>
      <c r="BM123" s="226" t="s">
        <v>1971</v>
      </c>
    </row>
    <row r="124" s="2" customFormat="1">
      <c r="A124" s="41"/>
      <c r="B124" s="42"/>
      <c r="C124" s="43"/>
      <c r="D124" s="228" t="s">
        <v>183</v>
      </c>
      <c r="E124" s="43"/>
      <c r="F124" s="229" t="s">
        <v>1970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183</v>
      </c>
      <c r="AU124" s="20" t="s">
        <v>88</v>
      </c>
    </row>
    <row r="125" s="2" customFormat="1" ht="16.5" customHeight="1">
      <c r="A125" s="41"/>
      <c r="B125" s="42"/>
      <c r="C125" s="215" t="s">
        <v>8</v>
      </c>
      <c r="D125" s="215" t="s">
        <v>176</v>
      </c>
      <c r="E125" s="216" t="s">
        <v>1972</v>
      </c>
      <c r="F125" s="217" t="s">
        <v>1973</v>
      </c>
      <c r="G125" s="218" t="s">
        <v>422</v>
      </c>
      <c r="H125" s="219">
        <v>8</v>
      </c>
      <c r="I125" s="220"/>
      <c r="J125" s="221">
        <f>ROUND(I125*H125,2)</f>
        <v>0</v>
      </c>
      <c r="K125" s="217" t="s">
        <v>180</v>
      </c>
      <c r="L125" s="47"/>
      <c r="M125" s="222" t="s">
        <v>19</v>
      </c>
      <c r="N125" s="223" t="s">
        <v>49</v>
      </c>
      <c r="O125" s="87"/>
      <c r="P125" s="224">
        <f>O125*H125</f>
        <v>0</v>
      </c>
      <c r="Q125" s="224">
        <v>8.0000000000000007E-05</v>
      </c>
      <c r="R125" s="224">
        <f>Q125*H125</f>
        <v>0.00064000000000000005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294</v>
      </c>
      <c r="AT125" s="226" t="s">
        <v>176</v>
      </c>
      <c r="AU125" s="226" t="s">
        <v>88</v>
      </c>
      <c r="AY125" s="20" t="s">
        <v>173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86</v>
      </c>
      <c r="BK125" s="227">
        <f>ROUND(I125*H125,2)</f>
        <v>0</v>
      </c>
      <c r="BL125" s="20" t="s">
        <v>294</v>
      </c>
      <c r="BM125" s="226" t="s">
        <v>1974</v>
      </c>
    </row>
    <row r="126" s="2" customFormat="1">
      <c r="A126" s="41"/>
      <c r="B126" s="42"/>
      <c r="C126" s="43"/>
      <c r="D126" s="228" t="s">
        <v>183</v>
      </c>
      <c r="E126" s="43"/>
      <c r="F126" s="229" t="s">
        <v>1975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183</v>
      </c>
      <c r="AU126" s="20" t="s">
        <v>88</v>
      </c>
    </row>
    <row r="127" s="2" customFormat="1">
      <c r="A127" s="41"/>
      <c r="B127" s="42"/>
      <c r="C127" s="43"/>
      <c r="D127" s="233" t="s">
        <v>185</v>
      </c>
      <c r="E127" s="43"/>
      <c r="F127" s="234" t="s">
        <v>1976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185</v>
      </c>
      <c r="AU127" s="20" t="s">
        <v>88</v>
      </c>
    </row>
    <row r="128" s="14" customFormat="1">
      <c r="A128" s="14"/>
      <c r="B128" s="245"/>
      <c r="C128" s="246"/>
      <c r="D128" s="228" t="s">
        <v>187</v>
      </c>
      <c r="E128" s="247" t="s">
        <v>19</v>
      </c>
      <c r="F128" s="248" t="s">
        <v>1977</v>
      </c>
      <c r="G128" s="246"/>
      <c r="H128" s="249">
        <v>8</v>
      </c>
      <c r="I128" s="250"/>
      <c r="J128" s="246"/>
      <c r="K128" s="246"/>
      <c r="L128" s="251"/>
      <c r="M128" s="252"/>
      <c r="N128" s="253"/>
      <c r="O128" s="253"/>
      <c r="P128" s="253"/>
      <c r="Q128" s="253"/>
      <c r="R128" s="253"/>
      <c r="S128" s="253"/>
      <c r="T128" s="25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5" t="s">
        <v>187</v>
      </c>
      <c r="AU128" s="255" t="s">
        <v>88</v>
      </c>
      <c r="AV128" s="14" t="s">
        <v>88</v>
      </c>
      <c r="AW128" s="14" t="s">
        <v>37</v>
      </c>
      <c r="AX128" s="14" t="s">
        <v>86</v>
      </c>
      <c r="AY128" s="255" t="s">
        <v>173</v>
      </c>
    </row>
    <row r="129" s="2" customFormat="1" ht="16.5" customHeight="1">
      <c r="A129" s="41"/>
      <c r="B129" s="42"/>
      <c r="C129" s="267" t="s">
        <v>272</v>
      </c>
      <c r="D129" s="267" t="s">
        <v>395</v>
      </c>
      <c r="E129" s="268" t="s">
        <v>1978</v>
      </c>
      <c r="F129" s="269" t="s">
        <v>1979</v>
      </c>
      <c r="G129" s="270" t="s">
        <v>1487</v>
      </c>
      <c r="H129" s="271">
        <v>5</v>
      </c>
      <c r="I129" s="272"/>
      <c r="J129" s="273">
        <f>ROUND(I129*H129,2)</f>
        <v>0</v>
      </c>
      <c r="K129" s="269" t="s">
        <v>19</v>
      </c>
      <c r="L129" s="274"/>
      <c r="M129" s="275" t="s">
        <v>19</v>
      </c>
      <c r="N129" s="276" t="s">
        <v>49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398</v>
      </c>
      <c r="AT129" s="226" t="s">
        <v>395</v>
      </c>
      <c r="AU129" s="226" t="s">
        <v>88</v>
      </c>
      <c r="AY129" s="20" t="s">
        <v>173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86</v>
      </c>
      <c r="BK129" s="227">
        <f>ROUND(I129*H129,2)</f>
        <v>0</v>
      </c>
      <c r="BL129" s="20" t="s">
        <v>294</v>
      </c>
      <c r="BM129" s="226" t="s">
        <v>1980</v>
      </c>
    </row>
    <row r="130" s="2" customFormat="1">
      <c r="A130" s="41"/>
      <c r="B130" s="42"/>
      <c r="C130" s="43"/>
      <c r="D130" s="228" t="s">
        <v>183</v>
      </c>
      <c r="E130" s="43"/>
      <c r="F130" s="229" t="s">
        <v>1979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183</v>
      </c>
      <c r="AU130" s="20" t="s">
        <v>88</v>
      </c>
    </row>
    <row r="131" s="2" customFormat="1" ht="16.5" customHeight="1">
      <c r="A131" s="41"/>
      <c r="B131" s="42"/>
      <c r="C131" s="267" t="s">
        <v>280</v>
      </c>
      <c r="D131" s="267" t="s">
        <v>395</v>
      </c>
      <c r="E131" s="268" t="s">
        <v>1981</v>
      </c>
      <c r="F131" s="269" t="s">
        <v>1982</v>
      </c>
      <c r="G131" s="270" t="s">
        <v>1487</v>
      </c>
      <c r="H131" s="271">
        <v>3</v>
      </c>
      <c r="I131" s="272"/>
      <c r="J131" s="273">
        <f>ROUND(I131*H131,2)</f>
        <v>0</v>
      </c>
      <c r="K131" s="269" t="s">
        <v>19</v>
      </c>
      <c r="L131" s="274"/>
      <c r="M131" s="275" t="s">
        <v>19</v>
      </c>
      <c r="N131" s="276" t="s">
        <v>49</v>
      </c>
      <c r="O131" s="87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6" t="s">
        <v>398</v>
      </c>
      <c r="AT131" s="226" t="s">
        <v>395</v>
      </c>
      <c r="AU131" s="226" t="s">
        <v>88</v>
      </c>
      <c r="AY131" s="20" t="s">
        <v>173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20" t="s">
        <v>86</v>
      </c>
      <c r="BK131" s="227">
        <f>ROUND(I131*H131,2)</f>
        <v>0</v>
      </c>
      <c r="BL131" s="20" t="s">
        <v>294</v>
      </c>
      <c r="BM131" s="226" t="s">
        <v>1983</v>
      </c>
    </row>
    <row r="132" s="2" customFormat="1">
      <c r="A132" s="41"/>
      <c r="B132" s="42"/>
      <c r="C132" s="43"/>
      <c r="D132" s="228" t="s">
        <v>183</v>
      </c>
      <c r="E132" s="43"/>
      <c r="F132" s="229" t="s">
        <v>1982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183</v>
      </c>
      <c r="AU132" s="20" t="s">
        <v>88</v>
      </c>
    </row>
    <row r="133" s="2" customFormat="1" ht="16.5" customHeight="1">
      <c r="A133" s="41"/>
      <c r="B133" s="42"/>
      <c r="C133" s="215" t="s">
        <v>287</v>
      </c>
      <c r="D133" s="215" t="s">
        <v>176</v>
      </c>
      <c r="E133" s="216" t="s">
        <v>1984</v>
      </c>
      <c r="F133" s="217" t="s">
        <v>1985</v>
      </c>
      <c r="G133" s="218" t="s">
        <v>413</v>
      </c>
      <c r="H133" s="277"/>
      <c r="I133" s="220"/>
      <c r="J133" s="221">
        <f>ROUND(I133*H133,2)</f>
        <v>0</v>
      </c>
      <c r="K133" s="217" t="s">
        <v>180</v>
      </c>
      <c r="L133" s="47"/>
      <c r="M133" s="222" t="s">
        <v>19</v>
      </c>
      <c r="N133" s="223" t="s">
        <v>49</v>
      </c>
      <c r="O133" s="87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294</v>
      </c>
      <c r="AT133" s="226" t="s">
        <v>176</v>
      </c>
      <c r="AU133" s="226" t="s">
        <v>88</v>
      </c>
      <c r="AY133" s="20" t="s">
        <v>173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86</v>
      </c>
      <c r="BK133" s="227">
        <f>ROUND(I133*H133,2)</f>
        <v>0</v>
      </c>
      <c r="BL133" s="20" t="s">
        <v>294</v>
      </c>
      <c r="BM133" s="226" t="s">
        <v>1986</v>
      </c>
    </row>
    <row r="134" s="2" customFormat="1">
      <c r="A134" s="41"/>
      <c r="B134" s="42"/>
      <c r="C134" s="43"/>
      <c r="D134" s="228" t="s">
        <v>183</v>
      </c>
      <c r="E134" s="43"/>
      <c r="F134" s="229" t="s">
        <v>1987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183</v>
      </c>
      <c r="AU134" s="20" t="s">
        <v>88</v>
      </c>
    </row>
    <row r="135" s="2" customFormat="1">
      <c r="A135" s="41"/>
      <c r="B135" s="42"/>
      <c r="C135" s="43"/>
      <c r="D135" s="233" t="s">
        <v>185</v>
      </c>
      <c r="E135" s="43"/>
      <c r="F135" s="234" t="s">
        <v>1988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185</v>
      </c>
      <c r="AU135" s="20" t="s">
        <v>88</v>
      </c>
    </row>
    <row r="136" s="12" customFormat="1" ht="22.8" customHeight="1">
      <c r="A136" s="12"/>
      <c r="B136" s="199"/>
      <c r="C136" s="200"/>
      <c r="D136" s="201" t="s">
        <v>77</v>
      </c>
      <c r="E136" s="213" t="s">
        <v>544</v>
      </c>
      <c r="F136" s="213" t="s">
        <v>545</v>
      </c>
      <c r="G136" s="200"/>
      <c r="H136" s="200"/>
      <c r="I136" s="203"/>
      <c r="J136" s="214">
        <f>BK136</f>
        <v>0</v>
      </c>
      <c r="K136" s="200"/>
      <c r="L136" s="205"/>
      <c r="M136" s="206"/>
      <c r="N136" s="207"/>
      <c r="O136" s="207"/>
      <c r="P136" s="208">
        <f>SUM(P137:P165)</f>
        <v>0</v>
      </c>
      <c r="Q136" s="207"/>
      <c r="R136" s="208">
        <f>SUM(R137:R165)</f>
        <v>0.01108</v>
      </c>
      <c r="S136" s="207"/>
      <c r="T136" s="209">
        <f>SUM(T137:T165)</f>
        <v>0.21533000000000002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0" t="s">
        <v>88</v>
      </c>
      <c r="AT136" s="211" t="s">
        <v>77</v>
      </c>
      <c r="AU136" s="211" t="s">
        <v>86</v>
      </c>
      <c r="AY136" s="210" t="s">
        <v>173</v>
      </c>
      <c r="BK136" s="212">
        <f>SUM(BK137:BK165)</f>
        <v>0</v>
      </c>
    </row>
    <row r="137" s="2" customFormat="1" ht="16.5" customHeight="1">
      <c r="A137" s="41"/>
      <c r="B137" s="42"/>
      <c r="C137" s="215" t="s">
        <v>294</v>
      </c>
      <c r="D137" s="215" t="s">
        <v>176</v>
      </c>
      <c r="E137" s="216" t="s">
        <v>547</v>
      </c>
      <c r="F137" s="217" t="s">
        <v>548</v>
      </c>
      <c r="G137" s="218" t="s">
        <v>179</v>
      </c>
      <c r="H137" s="219">
        <v>8</v>
      </c>
      <c r="I137" s="220"/>
      <c r="J137" s="221">
        <f>ROUND(I137*H137,2)</f>
        <v>0</v>
      </c>
      <c r="K137" s="217" t="s">
        <v>180</v>
      </c>
      <c r="L137" s="47"/>
      <c r="M137" s="222" t="s">
        <v>19</v>
      </c>
      <c r="N137" s="223" t="s">
        <v>49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0.023800000000000002</v>
      </c>
      <c r="T137" s="225">
        <f>S137*H137</f>
        <v>0.19040000000000001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294</v>
      </c>
      <c r="AT137" s="226" t="s">
        <v>176</v>
      </c>
      <c r="AU137" s="226" t="s">
        <v>88</v>
      </c>
      <c r="AY137" s="20" t="s">
        <v>173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86</v>
      </c>
      <c r="BK137" s="227">
        <f>ROUND(I137*H137,2)</f>
        <v>0</v>
      </c>
      <c r="BL137" s="20" t="s">
        <v>294</v>
      </c>
      <c r="BM137" s="226" t="s">
        <v>1989</v>
      </c>
    </row>
    <row r="138" s="2" customFormat="1">
      <c r="A138" s="41"/>
      <c r="B138" s="42"/>
      <c r="C138" s="43"/>
      <c r="D138" s="228" t="s">
        <v>183</v>
      </c>
      <c r="E138" s="43"/>
      <c r="F138" s="229" t="s">
        <v>550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183</v>
      </c>
      <c r="AU138" s="20" t="s">
        <v>88</v>
      </c>
    </row>
    <row r="139" s="2" customFormat="1">
      <c r="A139" s="41"/>
      <c r="B139" s="42"/>
      <c r="C139" s="43"/>
      <c r="D139" s="233" t="s">
        <v>185</v>
      </c>
      <c r="E139" s="43"/>
      <c r="F139" s="234" t="s">
        <v>551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185</v>
      </c>
      <c r="AU139" s="20" t="s">
        <v>88</v>
      </c>
    </row>
    <row r="140" s="2" customFormat="1" ht="16.5" customHeight="1">
      <c r="A140" s="41"/>
      <c r="B140" s="42"/>
      <c r="C140" s="215" t="s">
        <v>301</v>
      </c>
      <c r="D140" s="215" t="s">
        <v>176</v>
      </c>
      <c r="E140" s="216" t="s">
        <v>1990</v>
      </c>
      <c r="F140" s="217" t="s">
        <v>1991</v>
      </c>
      <c r="G140" s="218" t="s">
        <v>422</v>
      </c>
      <c r="H140" s="219">
        <v>1</v>
      </c>
      <c r="I140" s="220"/>
      <c r="J140" s="221">
        <f>ROUND(I140*H140,2)</f>
        <v>0</v>
      </c>
      <c r="K140" s="217" t="s">
        <v>180</v>
      </c>
      <c r="L140" s="47"/>
      <c r="M140" s="222" t="s">
        <v>19</v>
      </c>
      <c r="N140" s="223" t="s">
        <v>49</v>
      </c>
      <c r="O140" s="87"/>
      <c r="P140" s="224">
        <f>O140*H140</f>
        <v>0</v>
      </c>
      <c r="Q140" s="224">
        <v>8.0000000000000007E-05</v>
      </c>
      <c r="R140" s="224">
        <f>Q140*H140</f>
        <v>8.0000000000000007E-05</v>
      </c>
      <c r="S140" s="224">
        <v>0.024930000000000001</v>
      </c>
      <c r="T140" s="225">
        <f>S140*H140</f>
        <v>0.024930000000000001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294</v>
      </c>
      <c r="AT140" s="226" t="s">
        <v>176</v>
      </c>
      <c r="AU140" s="226" t="s">
        <v>88</v>
      </c>
      <c r="AY140" s="20" t="s">
        <v>173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86</v>
      </c>
      <c r="BK140" s="227">
        <f>ROUND(I140*H140,2)</f>
        <v>0</v>
      </c>
      <c r="BL140" s="20" t="s">
        <v>294</v>
      </c>
      <c r="BM140" s="226" t="s">
        <v>1992</v>
      </c>
    </row>
    <row r="141" s="2" customFormat="1">
      <c r="A141" s="41"/>
      <c r="B141" s="42"/>
      <c r="C141" s="43"/>
      <c r="D141" s="228" t="s">
        <v>183</v>
      </c>
      <c r="E141" s="43"/>
      <c r="F141" s="229" t="s">
        <v>1993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183</v>
      </c>
      <c r="AU141" s="20" t="s">
        <v>88</v>
      </c>
    </row>
    <row r="142" s="2" customFormat="1">
      <c r="A142" s="41"/>
      <c r="B142" s="42"/>
      <c r="C142" s="43"/>
      <c r="D142" s="233" t="s">
        <v>185</v>
      </c>
      <c r="E142" s="43"/>
      <c r="F142" s="234" t="s">
        <v>1994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185</v>
      </c>
      <c r="AU142" s="20" t="s">
        <v>88</v>
      </c>
    </row>
    <row r="143" s="2" customFormat="1" ht="16.5" customHeight="1">
      <c r="A143" s="41"/>
      <c r="B143" s="42"/>
      <c r="C143" s="215" t="s">
        <v>308</v>
      </c>
      <c r="D143" s="215" t="s">
        <v>176</v>
      </c>
      <c r="E143" s="216" t="s">
        <v>1995</v>
      </c>
      <c r="F143" s="217" t="s">
        <v>1996</v>
      </c>
      <c r="G143" s="218" t="s">
        <v>422</v>
      </c>
      <c r="H143" s="219">
        <v>3</v>
      </c>
      <c r="I143" s="220"/>
      <c r="J143" s="221">
        <f>ROUND(I143*H143,2)</f>
        <v>0</v>
      </c>
      <c r="K143" s="217" t="s">
        <v>180</v>
      </c>
      <c r="L143" s="47"/>
      <c r="M143" s="222" t="s">
        <v>19</v>
      </c>
      <c r="N143" s="223" t="s">
        <v>49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294</v>
      </c>
      <c r="AT143" s="226" t="s">
        <v>176</v>
      </c>
      <c r="AU143" s="226" t="s">
        <v>88</v>
      </c>
      <c r="AY143" s="20" t="s">
        <v>173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86</v>
      </c>
      <c r="BK143" s="227">
        <f>ROUND(I143*H143,2)</f>
        <v>0</v>
      </c>
      <c r="BL143" s="20" t="s">
        <v>294</v>
      </c>
      <c r="BM143" s="226" t="s">
        <v>1997</v>
      </c>
    </row>
    <row r="144" s="2" customFormat="1">
      <c r="A144" s="41"/>
      <c r="B144" s="42"/>
      <c r="C144" s="43"/>
      <c r="D144" s="228" t="s">
        <v>183</v>
      </c>
      <c r="E144" s="43"/>
      <c r="F144" s="229" t="s">
        <v>1998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183</v>
      </c>
      <c r="AU144" s="20" t="s">
        <v>88</v>
      </c>
    </row>
    <row r="145" s="2" customFormat="1">
      <c r="A145" s="41"/>
      <c r="B145" s="42"/>
      <c r="C145" s="43"/>
      <c r="D145" s="233" t="s">
        <v>185</v>
      </c>
      <c r="E145" s="43"/>
      <c r="F145" s="234" t="s">
        <v>1999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185</v>
      </c>
      <c r="AU145" s="20" t="s">
        <v>88</v>
      </c>
    </row>
    <row r="146" s="14" customFormat="1">
      <c r="A146" s="14"/>
      <c r="B146" s="245"/>
      <c r="C146" s="246"/>
      <c r="D146" s="228" t="s">
        <v>187</v>
      </c>
      <c r="E146" s="247" t="s">
        <v>19</v>
      </c>
      <c r="F146" s="248" t="s">
        <v>2000</v>
      </c>
      <c r="G146" s="246"/>
      <c r="H146" s="249">
        <v>3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5" t="s">
        <v>187</v>
      </c>
      <c r="AU146" s="255" t="s">
        <v>88</v>
      </c>
      <c r="AV146" s="14" t="s">
        <v>88</v>
      </c>
      <c r="AW146" s="14" t="s">
        <v>37</v>
      </c>
      <c r="AX146" s="14" t="s">
        <v>86</v>
      </c>
      <c r="AY146" s="255" t="s">
        <v>173</v>
      </c>
    </row>
    <row r="147" s="2" customFormat="1" ht="16.5" customHeight="1">
      <c r="A147" s="41"/>
      <c r="B147" s="42"/>
      <c r="C147" s="267" t="s">
        <v>316</v>
      </c>
      <c r="D147" s="267" t="s">
        <v>395</v>
      </c>
      <c r="E147" s="268" t="s">
        <v>2001</v>
      </c>
      <c r="F147" s="269" t="s">
        <v>2002</v>
      </c>
      <c r="G147" s="270" t="s">
        <v>1487</v>
      </c>
      <c r="H147" s="271">
        <v>1</v>
      </c>
      <c r="I147" s="272"/>
      <c r="J147" s="273">
        <f>ROUND(I147*H147,2)</f>
        <v>0</v>
      </c>
      <c r="K147" s="269" t="s">
        <v>19</v>
      </c>
      <c r="L147" s="274"/>
      <c r="M147" s="275" t="s">
        <v>19</v>
      </c>
      <c r="N147" s="276" t="s">
        <v>49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398</v>
      </c>
      <c r="AT147" s="226" t="s">
        <v>395</v>
      </c>
      <c r="AU147" s="226" t="s">
        <v>88</v>
      </c>
      <c r="AY147" s="20" t="s">
        <v>173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86</v>
      </c>
      <c r="BK147" s="227">
        <f>ROUND(I147*H147,2)</f>
        <v>0</v>
      </c>
      <c r="BL147" s="20" t="s">
        <v>294</v>
      </c>
      <c r="BM147" s="226" t="s">
        <v>2003</v>
      </c>
    </row>
    <row r="148" s="2" customFormat="1">
      <c r="A148" s="41"/>
      <c r="B148" s="42"/>
      <c r="C148" s="43"/>
      <c r="D148" s="228" t="s">
        <v>183</v>
      </c>
      <c r="E148" s="43"/>
      <c r="F148" s="229" t="s">
        <v>2002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183</v>
      </c>
      <c r="AU148" s="20" t="s">
        <v>88</v>
      </c>
    </row>
    <row r="149" s="2" customFormat="1" ht="16.5" customHeight="1">
      <c r="A149" s="41"/>
      <c r="B149" s="42"/>
      <c r="C149" s="267" t="s">
        <v>321</v>
      </c>
      <c r="D149" s="267" t="s">
        <v>395</v>
      </c>
      <c r="E149" s="268" t="s">
        <v>2004</v>
      </c>
      <c r="F149" s="269" t="s">
        <v>2005</v>
      </c>
      <c r="G149" s="270" t="s">
        <v>1487</v>
      </c>
      <c r="H149" s="271">
        <v>1</v>
      </c>
      <c r="I149" s="272"/>
      <c r="J149" s="273">
        <f>ROUND(I149*H149,2)</f>
        <v>0</v>
      </c>
      <c r="K149" s="269" t="s">
        <v>19</v>
      </c>
      <c r="L149" s="274"/>
      <c r="M149" s="275" t="s">
        <v>19</v>
      </c>
      <c r="N149" s="276" t="s">
        <v>49</v>
      </c>
      <c r="O149" s="87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398</v>
      </c>
      <c r="AT149" s="226" t="s">
        <v>395</v>
      </c>
      <c r="AU149" s="226" t="s">
        <v>88</v>
      </c>
      <c r="AY149" s="20" t="s">
        <v>173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86</v>
      </c>
      <c r="BK149" s="227">
        <f>ROUND(I149*H149,2)</f>
        <v>0</v>
      </c>
      <c r="BL149" s="20" t="s">
        <v>294</v>
      </c>
      <c r="BM149" s="226" t="s">
        <v>2006</v>
      </c>
    </row>
    <row r="150" s="2" customFormat="1">
      <c r="A150" s="41"/>
      <c r="B150" s="42"/>
      <c r="C150" s="43"/>
      <c r="D150" s="228" t="s">
        <v>183</v>
      </c>
      <c r="E150" s="43"/>
      <c r="F150" s="229" t="s">
        <v>2005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183</v>
      </c>
      <c r="AU150" s="20" t="s">
        <v>88</v>
      </c>
    </row>
    <row r="151" s="2" customFormat="1" ht="16.5" customHeight="1">
      <c r="A151" s="41"/>
      <c r="B151" s="42"/>
      <c r="C151" s="267" t="s">
        <v>7</v>
      </c>
      <c r="D151" s="267" t="s">
        <v>395</v>
      </c>
      <c r="E151" s="268" t="s">
        <v>2007</v>
      </c>
      <c r="F151" s="269" t="s">
        <v>2008</v>
      </c>
      <c r="G151" s="270" t="s">
        <v>1487</v>
      </c>
      <c r="H151" s="271">
        <v>1</v>
      </c>
      <c r="I151" s="272"/>
      <c r="J151" s="273">
        <f>ROUND(I151*H151,2)</f>
        <v>0</v>
      </c>
      <c r="K151" s="269" t="s">
        <v>19</v>
      </c>
      <c r="L151" s="274"/>
      <c r="M151" s="275" t="s">
        <v>19</v>
      </c>
      <c r="N151" s="276" t="s">
        <v>49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398</v>
      </c>
      <c r="AT151" s="226" t="s">
        <v>395</v>
      </c>
      <c r="AU151" s="226" t="s">
        <v>88</v>
      </c>
      <c r="AY151" s="20" t="s">
        <v>173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86</v>
      </c>
      <c r="BK151" s="227">
        <f>ROUND(I151*H151,2)</f>
        <v>0</v>
      </c>
      <c r="BL151" s="20" t="s">
        <v>294</v>
      </c>
      <c r="BM151" s="226" t="s">
        <v>2009</v>
      </c>
    </row>
    <row r="152" s="2" customFormat="1">
      <c r="A152" s="41"/>
      <c r="B152" s="42"/>
      <c r="C152" s="43"/>
      <c r="D152" s="228" t="s">
        <v>183</v>
      </c>
      <c r="E152" s="43"/>
      <c r="F152" s="229" t="s">
        <v>2008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183</v>
      </c>
      <c r="AU152" s="20" t="s">
        <v>88</v>
      </c>
    </row>
    <row r="153" s="2" customFormat="1" ht="16.5" customHeight="1">
      <c r="A153" s="41"/>
      <c r="B153" s="42"/>
      <c r="C153" s="215" t="s">
        <v>333</v>
      </c>
      <c r="D153" s="215" t="s">
        <v>176</v>
      </c>
      <c r="E153" s="216" t="s">
        <v>2010</v>
      </c>
      <c r="F153" s="217" t="s">
        <v>2011</v>
      </c>
      <c r="G153" s="218" t="s">
        <v>422</v>
      </c>
      <c r="H153" s="219">
        <v>2</v>
      </c>
      <c r="I153" s="220"/>
      <c r="J153" s="221">
        <f>ROUND(I153*H153,2)</f>
        <v>0</v>
      </c>
      <c r="K153" s="217" t="s">
        <v>180</v>
      </c>
      <c r="L153" s="47"/>
      <c r="M153" s="222" t="s">
        <v>19</v>
      </c>
      <c r="N153" s="223" t="s">
        <v>49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294</v>
      </c>
      <c r="AT153" s="226" t="s">
        <v>176</v>
      </c>
      <c r="AU153" s="226" t="s">
        <v>88</v>
      </c>
      <c r="AY153" s="20" t="s">
        <v>173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86</v>
      </c>
      <c r="BK153" s="227">
        <f>ROUND(I153*H153,2)</f>
        <v>0</v>
      </c>
      <c r="BL153" s="20" t="s">
        <v>294</v>
      </c>
      <c r="BM153" s="226" t="s">
        <v>2012</v>
      </c>
    </row>
    <row r="154" s="2" customFormat="1">
      <c r="A154" s="41"/>
      <c r="B154" s="42"/>
      <c r="C154" s="43"/>
      <c r="D154" s="228" t="s">
        <v>183</v>
      </c>
      <c r="E154" s="43"/>
      <c r="F154" s="229" t="s">
        <v>2013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183</v>
      </c>
      <c r="AU154" s="20" t="s">
        <v>88</v>
      </c>
    </row>
    <row r="155" s="2" customFormat="1">
      <c r="A155" s="41"/>
      <c r="B155" s="42"/>
      <c r="C155" s="43"/>
      <c r="D155" s="233" t="s">
        <v>185</v>
      </c>
      <c r="E155" s="43"/>
      <c r="F155" s="234" t="s">
        <v>2014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185</v>
      </c>
      <c r="AU155" s="20" t="s">
        <v>88</v>
      </c>
    </row>
    <row r="156" s="14" customFormat="1">
      <c r="A156" s="14"/>
      <c r="B156" s="245"/>
      <c r="C156" s="246"/>
      <c r="D156" s="228" t="s">
        <v>187</v>
      </c>
      <c r="E156" s="247" t="s">
        <v>19</v>
      </c>
      <c r="F156" s="248" t="s">
        <v>2015</v>
      </c>
      <c r="G156" s="246"/>
      <c r="H156" s="249">
        <v>2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5" t="s">
        <v>187</v>
      </c>
      <c r="AU156" s="255" t="s">
        <v>88</v>
      </c>
      <c r="AV156" s="14" t="s">
        <v>88</v>
      </c>
      <c r="AW156" s="14" t="s">
        <v>37</v>
      </c>
      <c r="AX156" s="14" t="s">
        <v>86</v>
      </c>
      <c r="AY156" s="255" t="s">
        <v>173</v>
      </c>
    </row>
    <row r="157" s="2" customFormat="1" ht="16.5" customHeight="1">
      <c r="A157" s="41"/>
      <c r="B157" s="42"/>
      <c r="C157" s="267" t="s">
        <v>344</v>
      </c>
      <c r="D157" s="267" t="s">
        <v>395</v>
      </c>
      <c r="E157" s="268" t="s">
        <v>2016</v>
      </c>
      <c r="F157" s="269" t="s">
        <v>2017</v>
      </c>
      <c r="G157" s="270" t="s">
        <v>1487</v>
      </c>
      <c r="H157" s="271">
        <v>1</v>
      </c>
      <c r="I157" s="272"/>
      <c r="J157" s="273">
        <f>ROUND(I157*H157,2)</f>
        <v>0</v>
      </c>
      <c r="K157" s="269" t="s">
        <v>19</v>
      </c>
      <c r="L157" s="274"/>
      <c r="M157" s="275" t="s">
        <v>19</v>
      </c>
      <c r="N157" s="276" t="s">
        <v>49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398</v>
      </c>
      <c r="AT157" s="226" t="s">
        <v>395</v>
      </c>
      <c r="AU157" s="226" t="s">
        <v>88</v>
      </c>
      <c r="AY157" s="20" t="s">
        <v>173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86</v>
      </c>
      <c r="BK157" s="227">
        <f>ROUND(I157*H157,2)</f>
        <v>0</v>
      </c>
      <c r="BL157" s="20" t="s">
        <v>294</v>
      </c>
      <c r="BM157" s="226" t="s">
        <v>2018</v>
      </c>
    </row>
    <row r="158" s="2" customFormat="1">
      <c r="A158" s="41"/>
      <c r="B158" s="42"/>
      <c r="C158" s="43"/>
      <c r="D158" s="228" t="s">
        <v>183</v>
      </c>
      <c r="E158" s="43"/>
      <c r="F158" s="229" t="s">
        <v>2017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183</v>
      </c>
      <c r="AU158" s="20" t="s">
        <v>88</v>
      </c>
    </row>
    <row r="159" s="2" customFormat="1" ht="16.5" customHeight="1">
      <c r="A159" s="41"/>
      <c r="B159" s="42"/>
      <c r="C159" s="267" t="s">
        <v>351</v>
      </c>
      <c r="D159" s="267" t="s">
        <v>395</v>
      </c>
      <c r="E159" s="268" t="s">
        <v>2019</v>
      </c>
      <c r="F159" s="269" t="s">
        <v>2020</v>
      </c>
      <c r="G159" s="270" t="s">
        <v>1487</v>
      </c>
      <c r="H159" s="271">
        <v>1</v>
      </c>
      <c r="I159" s="272"/>
      <c r="J159" s="273">
        <f>ROUND(I159*H159,2)</f>
        <v>0</v>
      </c>
      <c r="K159" s="269" t="s">
        <v>19</v>
      </c>
      <c r="L159" s="274"/>
      <c r="M159" s="275" t="s">
        <v>19</v>
      </c>
      <c r="N159" s="276" t="s">
        <v>49</v>
      </c>
      <c r="O159" s="87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398</v>
      </c>
      <c r="AT159" s="226" t="s">
        <v>395</v>
      </c>
      <c r="AU159" s="226" t="s">
        <v>88</v>
      </c>
      <c r="AY159" s="20" t="s">
        <v>173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86</v>
      </c>
      <c r="BK159" s="227">
        <f>ROUND(I159*H159,2)</f>
        <v>0</v>
      </c>
      <c r="BL159" s="20" t="s">
        <v>294</v>
      </c>
      <c r="BM159" s="226" t="s">
        <v>2021</v>
      </c>
    </row>
    <row r="160" s="2" customFormat="1">
      <c r="A160" s="41"/>
      <c r="B160" s="42"/>
      <c r="C160" s="43"/>
      <c r="D160" s="228" t="s">
        <v>183</v>
      </c>
      <c r="E160" s="43"/>
      <c r="F160" s="229" t="s">
        <v>2020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183</v>
      </c>
      <c r="AU160" s="20" t="s">
        <v>88</v>
      </c>
    </row>
    <row r="161" s="2" customFormat="1" ht="16.5" customHeight="1">
      <c r="A161" s="41"/>
      <c r="B161" s="42"/>
      <c r="C161" s="215" t="s">
        <v>357</v>
      </c>
      <c r="D161" s="215" t="s">
        <v>176</v>
      </c>
      <c r="E161" s="216" t="s">
        <v>2022</v>
      </c>
      <c r="F161" s="217" t="s">
        <v>2023</v>
      </c>
      <c r="G161" s="218" t="s">
        <v>422</v>
      </c>
      <c r="H161" s="219">
        <v>1</v>
      </c>
      <c r="I161" s="220"/>
      <c r="J161" s="221">
        <f>ROUND(I161*H161,2)</f>
        <v>0</v>
      </c>
      <c r="K161" s="217" t="s">
        <v>19</v>
      </c>
      <c r="L161" s="47"/>
      <c r="M161" s="222" t="s">
        <v>19</v>
      </c>
      <c r="N161" s="223" t="s">
        <v>49</v>
      </c>
      <c r="O161" s="87"/>
      <c r="P161" s="224">
        <f>O161*H161</f>
        <v>0</v>
      </c>
      <c r="Q161" s="224">
        <v>0.010999999999999999</v>
      </c>
      <c r="R161" s="224">
        <f>Q161*H161</f>
        <v>0.010999999999999999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294</v>
      </c>
      <c r="AT161" s="226" t="s">
        <v>176</v>
      </c>
      <c r="AU161" s="226" t="s">
        <v>88</v>
      </c>
      <c r="AY161" s="20" t="s">
        <v>173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86</v>
      </c>
      <c r="BK161" s="227">
        <f>ROUND(I161*H161,2)</f>
        <v>0</v>
      </c>
      <c r="BL161" s="20" t="s">
        <v>294</v>
      </c>
      <c r="BM161" s="226" t="s">
        <v>2024</v>
      </c>
    </row>
    <row r="162" s="2" customFormat="1">
      <c r="A162" s="41"/>
      <c r="B162" s="42"/>
      <c r="C162" s="43"/>
      <c r="D162" s="228" t="s">
        <v>183</v>
      </c>
      <c r="E162" s="43"/>
      <c r="F162" s="229" t="s">
        <v>2023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183</v>
      </c>
      <c r="AU162" s="20" t="s">
        <v>88</v>
      </c>
    </row>
    <row r="163" s="2" customFormat="1" ht="21.75" customHeight="1">
      <c r="A163" s="41"/>
      <c r="B163" s="42"/>
      <c r="C163" s="215" t="s">
        <v>363</v>
      </c>
      <c r="D163" s="215" t="s">
        <v>176</v>
      </c>
      <c r="E163" s="216" t="s">
        <v>2025</v>
      </c>
      <c r="F163" s="217" t="s">
        <v>2026</v>
      </c>
      <c r="G163" s="218" t="s">
        <v>413</v>
      </c>
      <c r="H163" s="277"/>
      <c r="I163" s="220"/>
      <c r="J163" s="221">
        <f>ROUND(I163*H163,2)</f>
        <v>0</v>
      </c>
      <c r="K163" s="217" t="s">
        <v>180</v>
      </c>
      <c r="L163" s="47"/>
      <c r="M163" s="222" t="s">
        <v>19</v>
      </c>
      <c r="N163" s="223" t="s">
        <v>49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294</v>
      </c>
      <c r="AT163" s="226" t="s">
        <v>176</v>
      </c>
      <c r="AU163" s="226" t="s">
        <v>88</v>
      </c>
      <c r="AY163" s="20" t="s">
        <v>173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86</v>
      </c>
      <c r="BK163" s="227">
        <f>ROUND(I163*H163,2)</f>
        <v>0</v>
      </c>
      <c r="BL163" s="20" t="s">
        <v>294</v>
      </c>
      <c r="BM163" s="226" t="s">
        <v>2027</v>
      </c>
    </row>
    <row r="164" s="2" customFormat="1">
      <c r="A164" s="41"/>
      <c r="B164" s="42"/>
      <c r="C164" s="43"/>
      <c r="D164" s="228" t="s">
        <v>183</v>
      </c>
      <c r="E164" s="43"/>
      <c r="F164" s="229" t="s">
        <v>2028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183</v>
      </c>
      <c r="AU164" s="20" t="s">
        <v>88</v>
      </c>
    </row>
    <row r="165" s="2" customFormat="1">
      <c r="A165" s="41"/>
      <c r="B165" s="42"/>
      <c r="C165" s="43"/>
      <c r="D165" s="233" t="s">
        <v>185</v>
      </c>
      <c r="E165" s="43"/>
      <c r="F165" s="234" t="s">
        <v>2029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185</v>
      </c>
      <c r="AU165" s="20" t="s">
        <v>88</v>
      </c>
    </row>
    <row r="166" s="12" customFormat="1" ht="25.92" customHeight="1">
      <c r="A166" s="12"/>
      <c r="B166" s="199"/>
      <c r="C166" s="200"/>
      <c r="D166" s="201" t="s">
        <v>77</v>
      </c>
      <c r="E166" s="202" t="s">
        <v>1924</v>
      </c>
      <c r="F166" s="202" t="s">
        <v>1925</v>
      </c>
      <c r="G166" s="200"/>
      <c r="H166" s="200"/>
      <c r="I166" s="203"/>
      <c r="J166" s="204">
        <f>BK166</f>
        <v>0</v>
      </c>
      <c r="K166" s="200"/>
      <c r="L166" s="205"/>
      <c r="M166" s="206"/>
      <c r="N166" s="207"/>
      <c r="O166" s="207"/>
      <c r="P166" s="208">
        <f>SUM(P167:P173)</f>
        <v>0</v>
      </c>
      <c r="Q166" s="207"/>
      <c r="R166" s="208">
        <f>SUM(R167:R173)</f>
        <v>0</v>
      </c>
      <c r="S166" s="207"/>
      <c r="T166" s="209">
        <f>SUM(T167:T173)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0" t="s">
        <v>181</v>
      </c>
      <c r="AT166" s="211" t="s">
        <v>77</v>
      </c>
      <c r="AU166" s="211" t="s">
        <v>78</v>
      </c>
      <c r="AY166" s="210" t="s">
        <v>173</v>
      </c>
      <c r="BK166" s="212">
        <f>SUM(BK167:BK173)</f>
        <v>0</v>
      </c>
    </row>
    <row r="167" s="2" customFormat="1" ht="16.5" customHeight="1">
      <c r="A167" s="41"/>
      <c r="B167" s="42"/>
      <c r="C167" s="215" t="s">
        <v>370</v>
      </c>
      <c r="D167" s="215" t="s">
        <v>176</v>
      </c>
      <c r="E167" s="216" t="s">
        <v>2030</v>
      </c>
      <c r="F167" s="217" t="s">
        <v>2031</v>
      </c>
      <c r="G167" s="218" t="s">
        <v>1863</v>
      </c>
      <c r="H167" s="219">
        <v>29</v>
      </c>
      <c r="I167" s="220"/>
      <c r="J167" s="221">
        <f>ROUND(I167*H167,2)</f>
        <v>0</v>
      </c>
      <c r="K167" s="217" t="s">
        <v>180</v>
      </c>
      <c r="L167" s="47"/>
      <c r="M167" s="222" t="s">
        <v>19</v>
      </c>
      <c r="N167" s="223" t="s">
        <v>49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1928</v>
      </c>
      <c r="AT167" s="226" t="s">
        <v>176</v>
      </c>
      <c r="AU167" s="226" t="s">
        <v>86</v>
      </c>
      <c r="AY167" s="20" t="s">
        <v>173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86</v>
      </c>
      <c r="BK167" s="227">
        <f>ROUND(I167*H167,2)</f>
        <v>0</v>
      </c>
      <c r="BL167" s="20" t="s">
        <v>1928</v>
      </c>
      <c r="BM167" s="226" t="s">
        <v>2032</v>
      </c>
    </row>
    <row r="168" s="2" customFormat="1">
      <c r="A168" s="41"/>
      <c r="B168" s="42"/>
      <c r="C168" s="43"/>
      <c r="D168" s="228" t="s">
        <v>183</v>
      </c>
      <c r="E168" s="43"/>
      <c r="F168" s="229" t="s">
        <v>2033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183</v>
      </c>
      <c r="AU168" s="20" t="s">
        <v>86</v>
      </c>
    </row>
    <row r="169" s="2" customFormat="1">
      <c r="A169" s="41"/>
      <c r="B169" s="42"/>
      <c r="C169" s="43"/>
      <c r="D169" s="233" t="s">
        <v>185</v>
      </c>
      <c r="E169" s="43"/>
      <c r="F169" s="234" t="s">
        <v>2034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185</v>
      </c>
      <c r="AU169" s="20" t="s">
        <v>86</v>
      </c>
    </row>
    <row r="170" s="14" customFormat="1">
      <c r="A170" s="14"/>
      <c r="B170" s="245"/>
      <c r="C170" s="246"/>
      <c r="D170" s="228" t="s">
        <v>187</v>
      </c>
      <c r="E170" s="247" t="s">
        <v>19</v>
      </c>
      <c r="F170" s="248" t="s">
        <v>2035</v>
      </c>
      <c r="G170" s="246"/>
      <c r="H170" s="249">
        <v>2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5" t="s">
        <v>187</v>
      </c>
      <c r="AU170" s="255" t="s">
        <v>86</v>
      </c>
      <c r="AV170" s="14" t="s">
        <v>88</v>
      </c>
      <c r="AW170" s="14" t="s">
        <v>37</v>
      </c>
      <c r="AX170" s="14" t="s">
        <v>78</v>
      </c>
      <c r="AY170" s="255" t="s">
        <v>173</v>
      </c>
    </row>
    <row r="171" s="14" customFormat="1">
      <c r="A171" s="14"/>
      <c r="B171" s="245"/>
      <c r="C171" s="246"/>
      <c r="D171" s="228" t="s">
        <v>187</v>
      </c>
      <c r="E171" s="247" t="s">
        <v>19</v>
      </c>
      <c r="F171" s="248" t="s">
        <v>2036</v>
      </c>
      <c r="G171" s="246"/>
      <c r="H171" s="249">
        <v>24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5" t="s">
        <v>187</v>
      </c>
      <c r="AU171" s="255" t="s">
        <v>86</v>
      </c>
      <c r="AV171" s="14" t="s">
        <v>88</v>
      </c>
      <c r="AW171" s="14" t="s">
        <v>37</v>
      </c>
      <c r="AX171" s="14" t="s">
        <v>78</v>
      </c>
      <c r="AY171" s="255" t="s">
        <v>173</v>
      </c>
    </row>
    <row r="172" s="14" customFormat="1">
      <c r="A172" s="14"/>
      <c r="B172" s="245"/>
      <c r="C172" s="246"/>
      <c r="D172" s="228" t="s">
        <v>187</v>
      </c>
      <c r="E172" s="247" t="s">
        <v>19</v>
      </c>
      <c r="F172" s="248" t="s">
        <v>2037</v>
      </c>
      <c r="G172" s="246"/>
      <c r="H172" s="249">
        <v>3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187</v>
      </c>
      <c r="AU172" s="255" t="s">
        <v>86</v>
      </c>
      <c r="AV172" s="14" t="s">
        <v>88</v>
      </c>
      <c r="AW172" s="14" t="s">
        <v>37</v>
      </c>
      <c r="AX172" s="14" t="s">
        <v>78</v>
      </c>
      <c r="AY172" s="255" t="s">
        <v>173</v>
      </c>
    </row>
    <row r="173" s="15" customFormat="1">
      <c r="A173" s="15"/>
      <c r="B173" s="256"/>
      <c r="C173" s="257"/>
      <c r="D173" s="228" t="s">
        <v>187</v>
      </c>
      <c r="E173" s="258" t="s">
        <v>19</v>
      </c>
      <c r="F173" s="259" t="s">
        <v>191</v>
      </c>
      <c r="G173" s="257"/>
      <c r="H173" s="260">
        <v>29</v>
      </c>
      <c r="I173" s="261"/>
      <c r="J173" s="257"/>
      <c r="K173" s="257"/>
      <c r="L173" s="262"/>
      <c r="M173" s="294"/>
      <c r="N173" s="295"/>
      <c r="O173" s="295"/>
      <c r="P173" s="295"/>
      <c r="Q173" s="295"/>
      <c r="R173" s="295"/>
      <c r="S173" s="295"/>
      <c r="T173" s="296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6" t="s">
        <v>187</v>
      </c>
      <c r="AU173" s="266" t="s">
        <v>86</v>
      </c>
      <c r="AV173" s="15" t="s">
        <v>181</v>
      </c>
      <c r="AW173" s="15" t="s">
        <v>37</v>
      </c>
      <c r="AX173" s="15" t="s">
        <v>86</v>
      </c>
      <c r="AY173" s="266" t="s">
        <v>173</v>
      </c>
    </row>
    <row r="174" s="2" customFormat="1" ht="6.96" customHeight="1">
      <c r="A174" s="41"/>
      <c r="B174" s="62"/>
      <c r="C174" s="63"/>
      <c r="D174" s="63"/>
      <c r="E174" s="63"/>
      <c r="F174" s="63"/>
      <c r="G174" s="63"/>
      <c r="H174" s="63"/>
      <c r="I174" s="63"/>
      <c r="J174" s="63"/>
      <c r="K174" s="63"/>
      <c r="L174" s="47"/>
      <c r="M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</row>
  </sheetData>
  <sheetProtection sheet="1" autoFilter="0" formatColumns="0" formatRows="0" objects="1" scenarios="1" spinCount="100000" saltValue="gKBqVquzuuPEYN1E5N/PQblsDEKrKrS692mISV4a90aSdsmli8/5JLfYmuvUJwcSEqqYhj38nN2FVZTg3Wlliw==" hashValue="GyEXMU+opL9mFVmNmmND3nF7hm4bbcLifHn43g+5iftiYqjUcNf0bZqiHboUSuu7oSZJ8q1xWCSQx7j9S/Z+/Q==" algorithmName="SHA-512" password="CC35"/>
  <autoFilter ref="C85:K173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6_01/997013213"/>
    <hyperlink ref="F94" r:id="rId2" display="https://podminky.urs.cz/item/CS_URS_2026_01/997013501"/>
    <hyperlink ref="F97" r:id="rId3" display="https://podminky.urs.cz/item/CS_URS_2026_01/997013509"/>
    <hyperlink ref="F101" r:id="rId4" display="https://podminky.urs.cz/item/CS_URS_2026_01/997013631"/>
    <hyperlink ref="F106" r:id="rId5" display="https://podminky.urs.cz/item/CS_URS_2026_01/733110803"/>
    <hyperlink ref="F109" r:id="rId6" display="https://podminky.urs.cz/item/CS_URS_2026_01/733111103"/>
    <hyperlink ref="F112" r:id="rId7" display="https://podminky.urs.cz/item/CS_URS_2026_01/998733212"/>
    <hyperlink ref="F116" r:id="rId8" display="https://podminky.urs.cz/item/CS_URS_2026_01/734200821"/>
    <hyperlink ref="F119" r:id="rId9" display="https://podminky.urs.cz/item/CS_URS_2026_01/734209112"/>
    <hyperlink ref="F127" r:id="rId10" display="https://podminky.urs.cz/item/CS_URS_2026_01/734209113"/>
    <hyperlink ref="F135" r:id="rId11" display="https://podminky.urs.cz/item/CS_URS_2026_01/998734212"/>
    <hyperlink ref="F139" r:id="rId12" display="https://podminky.urs.cz/item/CS_URS_2026_01/735111810"/>
    <hyperlink ref="F142" r:id="rId13" display="https://podminky.urs.cz/item/CS_URS_2026_01/735151821"/>
    <hyperlink ref="F145" r:id="rId14" display="https://podminky.urs.cz/item/CS_URS_2026_01/735159210"/>
    <hyperlink ref="F155" r:id="rId15" display="https://podminky.urs.cz/item/CS_URS_2026_01/735159220"/>
    <hyperlink ref="F165" r:id="rId16" display="https://podminky.urs.cz/item/CS_URS_2026_01/998735212"/>
    <hyperlink ref="F169" r:id="rId17" display="https://podminky.urs.cz/item/CS_URS_2026_01/HZS22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129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2038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19. 3. 2026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1432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2039</v>
      </c>
      <c r="F24" s="41"/>
      <c r="G24" s="41"/>
      <c r="H24" s="41"/>
      <c r="I24" s="145" t="s">
        <v>29</v>
      </c>
      <c r="J24" s="136" t="s">
        <v>1432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ROUND(J82,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ROUND((SUM(BE82:BE270)),  2)</f>
        <v>0</v>
      </c>
      <c r="G33" s="41"/>
      <c r="H33" s="41"/>
      <c r="I33" s="160">
        <v>0.20999999999999999</v>
      </c>
      <c r="J33" s="159">
        <f>ROUND(((SUM(BE82:BE270))*I33),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ROUND((SUM(BF82:BF270)),  2)</f>
        <v>0</v>
      </c>
      <c r="G34" s="41"/>
      <c r="H34" s="41"/>
      <c r="I34" s="160">
        <v>0.12</v>
      </c>
      <c r="J34" s="159">
        <f>ROUND(((SUM(BF82:BF270))*I34),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ROUND((SUM(BG82:BG270)),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ROUND((SUM(BH82:BH270)),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ROUND((SUM(BI82:BI270)),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131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KKN a.s.-Objekt B-stavební úpravy ve 3.NP -lůžkové oddělení kardiologie 2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129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D.1.2.3 - TPS – silnoproud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Karlovy Vary</v>
      </c>
      <c r="G52" s="43"/>
      <c r="H52" s="43"/>
      <c r="I52" s="35" t="s">
        <v>23</v>
      </c>
      <c r="J52" s="75" t="str">
        <f>IF(J12="","",J12)</f>
        <v>19. 3. 2026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KKN a.s,nem.Karlovy Vary,Bezručova 19,K.Vary</v>
      </c>
      <c r="G54" s="43"/>
      <c r="H54" s="43"/>
      <c r="I54" s="35" t="s">
        <v>33</v>
      </c>
      <c r="J54" s="39" t="str">
        <f>E21</f>
        <v>Jan Sobotka,F.Palackého 108,Kynšperk n.O.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Miroslava Klimešová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132</v>
      </c>
      <c r="D57" s="174"/>
      <c r="E57" s="174"/>
      <c r="F57" s="174"/>
      <c r="G57" s="174"/>
      <c r="H57" s="174"/>
      <c r="I57" s="174"/>
      <c r="J57" s="175" t="s">
        <v>133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J82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134</v>
      </c>
    </row>
    <row r="60" s="9" customFormat="1" ht="24.96" customHeight="1">
      <c r="A60" s="9"/>
      <c r="B60" s="177"/>
      <c r="C60" s="178"/>
      <c r="D60" s="179" t="s">
        <v>142</v>
      </c>
      <c r="E60" s="180"/>
      <c r="F60" s="180"/>
      <c r="G60" s="180"/>
      <c r="H60" s="180"/>
      <c r="I60" s="180"/>
      <c r="J60" s="181">
        <f>J83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2040</v>
      </c>
      <c r="E61" s="185"/>
      <c r="F61" s="185"/>
      <c r="G61" s="185"/>
      <c r="H61" s="185"/>
      <c r="I61" s="185"/>
      <c r="J61" s="186">
        <f>J84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77"/>
      <c r="C62" s="178"/>
      <c r="D62" s="179" t="s">
        <v>1437</v>
      </c>
      <c r="E62" s="180"/>
      <c r="F62" s="180"/>
      <c r="G62" s="180"/>
      <c r="H62" s="180"/>
      <c r="I62" s="180"/>
      <c r="J62" s="181">
        <f>J264</f>
        <v>0</v>
      </c>
      <c r="K62" s="178"/>
      <c r="L62" s="18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2" customFormat="1" ht="21.84" customHeight="1">
      <c r="A63" s="41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6.96" customHeight="1">
      <c r="A64" s="41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14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8" s="2" customFormat="1" ht="6.96" customHeight="1">
      <c r="A68" s="41"/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24.96" customHeight="1">
      <c r="A69" s="41"/>
      <c r="B69" s="42"/>
      <c r="C69" s="26" t="s">
        <v>158</v>
      </c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16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172" t="str">
        <f>E7</f>
        <v>KKN a.s.-Objekt B-stavební úpravy ve 3.NP -lůžkové oddělení kardiologie 2</v>
      </c>
      <c r="F72" s="35"/>
      <c r="G72" s="35"/>
      <c r="H72" s="35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129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72" t="str">
        <f>E9</f>
        <v>D.1.2.3 - TPS – silnoproud</v>
      </c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21</v>
      </c>
      <c r="D76" s="43"/>
      <c r="E76" s="43"/>
      <c r="F76" s="30" t="str">
        <f>F12</f>
        <v>Karlovy Vary</v>
      </c>
      <c r="G76" s="43"/>
      <c r="H76" s="43"/>
      <c r="I76" s="35" t="s">
        <v>23</v>
      </c>
      <c r="J76" s="75" t="str">
        <f>IF(J12="","",J12)</f>
        <v>19. 3. 2026</v>
      </c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40.05" customHeight="1">
      <c r="A78" s="41"/>
      <c r="B78" s="42"/>
      <c r="C78" s="35" t="s">
        <v>25</v>
      </c>
      <c r="D78" s="43"/>
      <c r="E78" s="43"/>
      <c r="F78" s="30" t="str">
        <f>E15</f>
        <v>KKN a.s,nem.Karlovy Vary,Bezručova 19,K.Vary</v>
      </c>
      <c r="G78" s="43"/>
      <c r="H78" s="43"/>
      <c r="I78" s="35" t="s">
        <v>33</v>
      </c>
      <c r="J78" s="39" t="str">
        <f>E21</f>
        <v>Jan Sobotka,F.Palackého 108,Kynšperk n.O.</v>
      </c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31</v>
      </c>
      <c r="D79" s="43"/>
      <c r="E79" s="43"/>
      <c r="F79" s="30" t="str">
        <f>IF(E18="","",E18)</f>
        <v>Vyplň údaj</v>
      </c>
      <c r="G79" s="43"/>
      <c r="H79" s="43"/>
      <c r="I79" s="35" t="s">
        <v>38</v>
      </c>
      <c r="J79" s="39" t="str">
        <f>E24</f>
        <v>Miroslava Klimešová</v>
      </c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0.32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1" customFormat="1" ht="29.28" customHeight="1">
      <c r="A81" s="188"/>
      <c r="B81" s="189"/>
      <c r="C81" s="190" t="s">
        <v>159</v>
      </c>
      <c r="D81" s="191" t="s">
        <v>63</v>
      </c>
      <c r="E81" s="191" t="s">
        <v>59</v>
      </c>
      <c r="F81" s="191" t="s">
        <v>60</v>
      </c>
      <c r="G81" s="191" t="s">
        <v>160</v>
      </c>
      <c r="H81" s="191" t="s">
        <v>161</v>
      </c>
      <c r="I81" s="191" t="s">
        <v>162</v>
      </c>
      <c r="J81" s="191" t="s">
        <v>133</v>
      </c>
      <c r="K81" s="192" t="s">
        <v>163</v>
      </c>
      <c r="L81" s="193"/>
      <c r="M81" s="95" t="s">
        <v>19</v>
      </c>
      <c r="N81" s="96" t="s">
        <v>48</v>
      </c>
      <c r="O81" s="96" t="s">
        <v>164</v>
      </c>
      <c r="P81" s="96" t="s">
        <v>165</v>
      </c>
      <c r="Q81" s="96" t="s">
        <v>166</v>
      </c>
      <c r="R81" s="96" t="s">
        <v>167</v>
      </c>
      <c r="S81" s="96" t="s">
        <v>168</v>
      </c>
      <c r="T81" s="97" t="s">
        <v>169</v>
      </c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</row>
    <row r="82" s="2" customFormat="1" ht="22.8" customHeight="1">
      <c r="A82" s="41"/>
      <c r="B82" s="42"/>
      <c r="C82" s="102" t="s">
        <v>170</v>
      </c>
      <c r="D82" s="43"/>
      <c r="E82" s="43"/>
      <c r="F82" s="43"/>
      <c r="G82" s="43"/>
      <c r="H82" s="43"/>
      <c r="I82" s="43"/>
      <c r="J82" s="194">
        <f>BK82</f>
        <v>0</v>
      </c>
      <c r="K82" s="43"/>
      <c r="L82" s="47"/>
      <c r="M82" s="98"/>
      <c r="N82" s="195"/>
      <c r="O82" s="99"/>
      <c r="P82" s="196">
        <f>P83+P264</f>
        <v>0</v>
      </c>
      <c r="Q82" s="99"/>
      <c r="R82" s="196">
        <f>R83+R264</f>
        <v>0.24499199999999996</v>
      </c>
      <c r="S82" s="99"/>
      <c r="T82" s="197">
        <f>T83+T264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T82" s="20" t="s">
        <v>77</v>
      </c>
      <c r="AU82" s="20" t="s">
        <v>134</v>
      </c>
      <c r="BK82" s="198">
        <f>BK83+BK264</f>
        <v>0</v>
      </c>
    </row>
    <row r="83" s="12" customFormat="1" ht="25.92" customHeight="1">
      <c r="A83" s="12"/>
      <c r="B83" s="199"/>
      <c r="C83" s="200"/>
      <c r="D83" s="201" t="s">
        <v>77</v>
      </c>
      <c r="E83" s="202" t="s">
        <v>384</v>
      </c>
      <c r="F83" s="202" t="s">
        <v>385</v>
      </c>
      <c r="G83" s="200"/>
      <c r="H83" s="200"/>
      <c r="I83" s="203"/>
      <c r="J83" s="204">
        <f>BK83</f>
        <v>0</v>
      </c>
      <c r="K83" s="200"/>
      <c r="L83" s="205"/>
      <c r="M83" s="206"/>
      <c r="N83" s="207"/>
      <c r="O83" s="207"/>
      <c r="P83" s="208">
        <f>P84</f>
        <v>0</v>
      </c>
      <c r="Q83" s="207"/>
      <c r="R83" s="208">
        <f>R84</f>
        <v>0.24499199999999996</v>
      </c>
      <c r="S83" s="207"/>
      <c r="T83" s="209">
        <f>T84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10" t="s">
        <v>88</v>
      </c>
      <c r="AT83" s="211" t="s">
        <v>77</v>
      </c>
      <c r="AU83" s="211" t="s">
        <v>78</v>
      </c>
      <c r="AY83" s="210" t="s">
        <v>173</v>
      </c>
      <c r="BK83" s="212">
        <f>BK84</f>
        <v>0</v>
      </c>
    </row>
    <row r="84" s="12" customFormat="1" ht="22.8" customHeight="1">
      <c r="A84" s="12"/>
      <c r="B84" s="199"/>
      <c r="C84" s="200"/>
      <c r="D84" s="201" t="s">
        <v>77</v>
      </c>
      <c r="E84" s="213" t="s">
        <v>2041</v>
      </c>
      <c r="F84" s="213" t="s">
        <v>2042</v>
      </c>
      <c r="G84" s="200"/>
      <c r="H84" s="200"/>
      <c r="I84" s="203"/>
      <c r="J84" s="214">
        <f>BK84</f>
        <v>0</v>
      </c>
      <c r="K84" s="200"/>
      <c r="L84" s="205"/>
      <c r="M84" s="206"/>
      <c r="N84" s="207"/>
      <c r="O84" s="207"/>
      <c r="P84" s="208">
        <f>SUM(P85:P263)</f>
        <v>0</v>
      </c>
      <c r="Q84" s="207"/>
      <c r="R84" s="208">
        <f>SUM(R85:R263)</f>
        <v>0.24499199999999996</v>
      </c>
      <c r="S84" s="207"/>
      <c r="T84" s="209">
        <f>SUM(T85:T263)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10" t="s">
        <v>88</v>
      </c>
      <c r="AT84" s="211" t="s">
        <v>77</v>
      </c>
      <c r="AU84" s="211" t="s">
        <v>86</v>
      </c>
      <c r="AY84" s="210" t="s">
        <v>173</v>
      </c>
      <c r="BK84" s="212">
        <f>SUM(BK85:BK263)</f>
        <v>0</v>
      </c>
    </row>
    <row r="85" s="2" customFormat="1" ht="16.5" customHeight="1">
      <c r="A85" s="41"/>
      <c r="B85" s="42"/>
      <c r="C85" s="215" t="s">
        <v>86</v>
      </c>
      <c r="D85" s="215" t="s">
        <v>176</v>
      </c>
      <c r="E85" s="216" t="s">
        <v>2043</v>
      </c>
      <c r="F85" s="217" t="s">
        <v>2044</v>
      </c>
      <c r="G85" s="218" t="s">
        <v>422</v>
      </c>
      <c r="H85" s="219">
        <v>69</v>
      </c>
      <c r="I85" s="220"/>
      <c r="J85" s="221">
        <f>ROUND(I85*H85,2)</f>
        <v>0</v>
      </c>
      <c r="K85" s="217" t="s">
        <v>180</v>
      </c>
      <c r="L85" s="47"/>
      <c r="M85" s="222" t="s">
        <v>19</v>
      </c>
      <c r="N85" s="223" t="s">
        <v>49</v>
      </c>
      <c r="O85" s="87"/>
      <c r="P85" s="224">
        <f>O85*H85</f>
        <v>0</v>
      </c>
      <c r="Q85" s="224">
        <v>0</v>
      </c>
      <c r="R85" s="224">
        <f>Q85*H85</f>
        <v>0</v>
      </c>
      <c r="S85" s="224">
        <v>0</v>
      </c>
      <c r="T85" s="225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26" t="s">
        <v>294</v>
      </c>
      <c r="AT85" s="226" t="s">
        <v>176</v>
      </c>
      <c r="AU85" s="226" t="s">
        <v>88</v>
      </c>
      <c r="AY85" s="20" t="s">
        <v>173</v>
      </c>
      <c r="BE85" s="227">
        <f>IF(N85="základní",J85,0)</f>
        <v>0</v>
      </c>
      <c r="BF85" s="227">
        <f>IF(N85="snížená",J85,0)</f>
        <v>0</v>
      </c>
      <c r="BG85" s="227">
        <f>IF(N85="zákl. přenesená",J85,0)</f>
        <v>0</v>
      </c>
      <c r="BH85" s="227">
        <f>IF(N85="sníž. přenesená",J85,0)</f>
        <v>0</v>
      </c>
      <c r="BI85" s="227">
        <f>IF(N85="nulová",J85,0)</f>
        <v>0</v>
      </c>
      <c r="BJ85" s="20" t="s">
        <v>86</v>
      </c>
      <c r="BK85" s="227">
        <f>ROUND(I85*H85,2)</f>
        <v>0</v>
      </c>
      <c r="BL85" s="20" t="s">
        <v>294</v>
      </c>
      <c r="BM85" s="226" t="s">
        <v>2045</v>
      </c>
    </row>
    <row r="86" s="2" customFormat="1">
      <c r="A86" s="41"/>
      <c r="B86" s="42"/>
      <c r="C86" s="43"/>
      <c r="D86" s="228" t="s">
        <v>183</v>
      </c>
      <c r="E86" s="43"/>
      <c r="F86" s="229" t="s">
        <v>2046</v>
      </c>
      <c r="G86" s="43"/>
      <c r="H86" s="43"/>
      <c r="I86" s="230"/>
      <c r="J86" s="43"/>
      <c r="K86" s="43"/>
      <c r="L86" s="47"/>
      <c r="M86" s="231"/>
      <c r="N86" s="232"/>
      <c r="O86" s="87"/>
      <c r="P86" s="87"/>
      <c r="Q86" s="87"/>
      <c r="R86" s="87"/>
      <c r="S86" s="87"/>
      <c r="T86" s="88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183</v>
      </c>
      <c r="AU86" s="20" t="s">
        <v>88</v>
      </c>
    </row>
    <row r="87" s="2" customFormat="1">
      <c r="A87" s="41"/>
      <c r="B87" s="42"/>
      <c r="C87" s="43"/>
      <c r="D87" s="233" t="s">
        <v>185</v>
      </c>
      <c r="E87" s="43"/>
      <c r="F87" s="234" t="s">
        <v>2047</v>
      </c>
      <c r="G87" s="43"/>
      <c r="H87" s="43"/>
      <c r="I87" s="230"/>
      <c r="J87" s="43"/>
      <c r="K87" s="43"/>
      <c r="L87" s="47"/>
      <c r="M87" s="231"/>
      <c r="N87" s="232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185</v>
      </c>
      <c r="AU87" s="20" t="s">
        <v>88</v>
      </c>
    </row>
    <row r="88" s="2" customFormat="1" ht="16.5" customHeight="1">
      <c r="A88" s="41"/>
      <c r="B88" s="42"/>
      <c r="C88" s="267" t="s">
        <v>88</v>
      </c>
      <c r="D88" s="267" t="s">
        <v>395</v>
      </c>
      <c r="E88" s="268" t="s">
        <v>2048</v>
      </c>
      <c r="F88" s="269" t="s">
        <v>2049</v>
      </c>
      <c r="G88" s="270" t="s">
        <v>422</v>
      </c>
      <c r="H88" s="271">
        <v>69</v>
      </c>
      <c r="I88" s="272"/>
      <c r="J88" s="273">
        <f>ROUND(I88*H88,2)</f>
        <v>0</v>
      </c>
      <c r="K88" s="269" t="s">
        <v>180</v>
      </c>
      <c r="L88" s="274"/>
      <c r="M88" s="275" t="s">
        <v>19</v>
      </c>
      <c r="N88" s="276" t="s">
        <v>49</v>
      </c>
      <c r="O88" s="87"/>
      <c r="P88" s="224">
        <f>O88*H88</f>
        <v>0</v>
      </c>
      <c r="Q88" s="224">
        <v>5.0000000000000002E-05</v>
      </c>
      <c r="R88" s="224">
        <f>Q88*H88</f>
        <v>0.0034500000000000004</v>
      </c>
      <c r="S88" s="224">
        <v>0</v>
      </c>
      <c r="T88" s="225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6" t="s">
        <v>398</v>
      </c>
      <c r="AT88" s="226" t="s">
        <v>395</v>
      </c>
      <c r="AU88" s="226" t="s">
        <v>88</v>
      </c>
      <c r="AY88" s="20" t="s">
        <v>173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20" t="s">
        <v>86</v>
      </c>
      <c r="BK88" s="227">
        <f>ROUND(I88*H88,2)</f>
        <v>0</v>
      </c>
      <c r="BL88" s="20" t="s">
        <v>294</v>
      </c>
      <c r="BM88" s="226" t="s">
        <v>2050</v>
      </c>
    </row>
    <row r="89" s="2" customFormat="1">
      <c r="A89" s="41"/>
      <c r="B89" s="42"/>
      <c r="C89" s="43"/>
      <c r="D89" s="228" t="s">
        <v>183</v>
      </c>
      <c r="E89" s="43"/>
      <c r="F89" s="229" t="s">
        <v>2049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183</v>
      </c>
      <c r="AU89" s="20" t="s">
        <v>88</v>
      </c>
    </row>
    <row r="90" s="2" customFormat="1" ht="16.5" customHeight="1">
      <c r="A90" s="41"/>
      <c r="B90" s="42"/>
      <c r="C90" s="215" t="s">
        <v>174</v>
      </c>
      <c r="D90" s="215" t="s">
        <v>176</v>
      </c>
      <c r="E90" s="216" t="s">
        <v>2051</v>
      </c>
      <c r="F90" s="217" t="s">
        <v>2052</v>
      </c>
      <c r="G90" s="218" t="s">
        <v>422</v>
      </c>
      <c r="H90" s="219">
        <v>20</v>
      </c>
      <c r="I90" s="220"/>
      <c r="J90" s="221">
        <f>ROUND(I90*H90,2)</f>
        <v>0</v>
      </c>
      <c r="K90" s="217" t="s">
        <v>180</v>
      </c>
      <c r="L90" s="47"/>
      <c r="M90" s="222" t="s">
        <v>19</v>
      </c>
      <c r="N90" s="223" t="s">
        <v>49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294</v>
      </c>
      <c r="AT90" s="226" t="s">
        <v>176</v>
      </c>
      <c r="AU90" s="226" t="s">
        <v>88</v>
      </c>
      <c r="AY90" s="20" t="s">
        <v>173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86</v>
      </c>
      <c r="BK90" s="227">
        <f>ROUND(I90*H90,2)</f>
        <v>0</v>
      </c>
      <c r="BL90" s="20" t="s">
        <v>294</v>
      </c>
      <c r="BM90" s="226" t="s">
        <v>2053</v>
      </c>
    </row>
    <row r="91" s="2" customFormat="1">
      <c r="A91" s="41"/>
      <c r="B91" s="42"/>
      <c r="C91" s="43"/>
      <c r="D91" s="228" t="s">
        <v>183</v>
      </c>
      <c r="E91" s="43"/>
      <c r="F91" s="229" t="s">
        <v>2054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183</v>
      </c>
      <c r="AU91" s="20" t="s">
        <v>88</v>
      </c>
    </row>
    <row r="92" s="2" customFormat="1">
      <c r="A92" s="41"/>
      <c r="B92" s="42"/>
      <c r="C92" s="43"/>
      <c r="D92" s="233" t="s">
        <v>185</v>
      </c>
      <c r="E92" s="43"/>
      <c r="F92" s="234" t="s">
        <v>2055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185</v>
      </c>
      <c r="AU92" s="20" t="s">
        <v>88</v>
      </c>
    </row>
    <row r="93" s="2" customFormat="1" ht="16.5" customHeight="1">
      <c r="A93" s="41"/>
      <c r="B93" s="42"/>
      <c r="C93" s="267" t="s">
        <v>181</v>
      </c>
      <c r="D93" s="267" t="s">
        <v>395</v>
      </c>
      <c r="E93" s="268" t="s">
        <v>2056</v>
      </c>
      <c r="F93" s="269" t="s">
        <v>2057</v>
      </c>
      <c r="G93" s="270" t="s">
        <v>422</v>
      </c>
      <c r="H93" s="271">
        <v>20</v>
      </c>
      <c r="I93" s="272"/>
      <c r="J93" s="273">
        <f>ROUND(I93*H93,2)</f>
        <v>0</v>
      </c>
      <c r="K93" s="269" t="s">
        <v>180</v>
      </c>
      <c r="L93" s="274"/>
      <c r="M93" s="275" t="s">
        <v>19</v>
      </c>
      <c r="N93" s="276" t="s">
        <v>49</v>
      </c>
      <c r="O93" s="87"/>
      <c r="P93" s="224">
        <f>O93*H93</f>
        <v>0</v>
      </c>
      <c r="Q93" s="224">
        <v>9.0000000000000006E-05</v>
      </c>
      <c r="R93" s="224">
        <f>Q93*H93</f>
        <v>0.0018000000000000002</v>
      </c>
      <c r="S93" s="224">
        <v>0</v>
      </c>
      <c r="T93" s="225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398</v>
      </c>
      <c r="AT93" s="226" t="s">
        <v>395</v>
      </c>
      <c r="AU93" s="226" t="s">
        <v>88</v>
      </c>
      <c r="AY93" s="20" t="s">
        <v>173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86</v>
      </c>
      <c r="BK93" s="227">
        <f>ROUND(I93*H93,2)</f>
        <v>0</v>
      </c>
      <c r="BL93" s="20" t="s">
        <v>294</v>
      </c>
      <c r="BM93" s="226" t="s">
        <v>2058</v>
      </c>
    </row>
    <row r="94" s="2" customFormat="1">
      <c r="A94" s="41"/>
      <c r="B94" s="42"/>
      <c r="C94" s="43"/>
      <c r="D94" s="228" t="s">
        <v>183</v>
      </c>
      <c r="E94" s="43"/>
      <c r="F94" s="229" t="s">
        <v>2057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183</v>
      </c>
      <c r="AU94" s="20" t="s">
        <v>88</v>
      </c>
    </row>
    <row r="95" s="2" customFormat="1" ht="16.5" customHeight="1">
      <c r="A95" s="41"/>
      <c r="B95" s="42"/>
      <c r="C95" s="215" t="s">
        <v>208</v>
      </c>
      <c r="D95" s="215" t="s">
        <v>176</v>
      </c>
      <c r="E95" s="216" t="s">
        <v>2059</v>
      </c>
      <c r="F95" s="217" t="s">
        <v>2060</v>
      </c>
      <c r="G95" s="218" t="s">
        <v>422</v>
      </c>
      <c r="H95" s="219">
        <v>10</v>
      </c>
      <c r="I95" s="220"/>
      <c r="J95" s="221">
        <f>ROUND(I95*H95,2)</f>
        <v>0</v>
      </c>
      <c r="K95" s="217" t="s">
        <v>180</v>
      </c>
      <c r="L95" s="47"/>
      <c r="M95" s="222" t="s">
        <v>19</v>
      </c>
      <c r="N95" s="223" t="s">
        <v>49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294</v>
      </c>
      <c r="AT95" s="226" t="s">
        <v>176</v>
      </c>
      <c r="AU95" s="226" t="s">
        <v>88</v>
      </c>
      <c r="AY95" s="20" t="s">
        <v>173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86</v>
      </c>
      <c r="BK95" s="227">
        <f>ROUND(I95*H95,2)</f>
        <v>0</v>
      </c>
      <c r="BL95" s="20" t="s">
        <v>294</v>
      </c>
      <c r="BM95" s="226" t="s">
        <v>2061</v>
      </c>
    </row>
    <row r="96" s="2" customFormat="1">
      <c r="A96" s="41"/>
      <c r="B96" s="42"/>
      <c r="C96" s="43"/>
      <c r="D96" s="228" t="s">
        <v>183</v>
      </c>
      <c r="E96" s="43"/>
      <c r="F96" s="229" t="s">
        <v>2062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183</v>
      </c>
      <c r="AU96" s="20" t="s">
        <v>88</v>
      </c>
    </row>
    <row r="97" s="2" customFormat="1">
      <c r="A97" s="41"/>
      <c r="B97" s="42"/>
      <c r="C97" s="43"/>
      <c r="D97" s="233" t="s">
        <v>185</v>
      </c>
      <c r="E97" s="43"/>
      <c r="F97" s="234" t="s">
        <v>2063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185</v>
      </c>
      <c r="AU97" s="20" t="s">
        <v>88</v>
      </c>
    </row>
    <row r="98" s="2" customFormat="1" ht="16.5" customHeight="1">
      <c r="A98" s="41"/>
      <c r="B98" s="42"/>
      <c r="C98" s="267" t="s">
        <v>196</v>
      </c>
      <c r="D98" s="267" t="s">
        <v>395</v>
      </c>
      <c r="E98" s="268" t="s">
        <v>2064</v>
      </c>
      <c r="F98" s="269" t="s">
        <v>2065</v>
      </c>
      <c r="G98" s="270" t="s">
        <v>422</v>
      </c>
      <c r="H98" s="271">
        <v>10</v>
      </c>
      <c r="I98" s="272"/>
      <c r="J98" s="273">
        <f>ROUND(I98*H98,2)</f>
        <v>0</v>
      </c>
      <c r="K98" s="269" t="s">
        <v>180</v>
      </c>
      <c r="L98" s="274"/>
      <c r="M98" s="275" t="s">
        <v>19</v>
      </c>
      <c r="N98" s="276" t="s">
        <v>49</v>
      </c>
      <c r="O98" s="87"/>
      <c r="P98" s="224">
        <f>O98*H98</f>
        <v>0</v>
      </c>
      <c r="Q98" s="224">
        <v>9.0000000000000006E-05</v>
      </c>
      <c r="R98" s="224">
        <f>Q98*H98</f>
        <v>0.00090000000000000008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398</v>
      </c>
      <c r="AT98" s="226" t="s">
        <v>395</v>
      </c>
      <c r="AU98" s="226" t="s">
        <v>88</v>
      </c>
      <c r="AY98" s="20" t="s">
        <v>173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86</v>
      </c>
      <c r="BK98" s="227">
        <f>ROUND(I98*H98,2)</f>
        <v>0</v>
      </c>
      <c r="BL98" s="20" t="s">
        <v>294</v>
      </c>
      <c r="BM98" s="226" t="s">
        <v>2066</v>
      </c>
    </row>
    <row r="99" s="2" customFormat="1">
      <c r="A99" s="41"/>
      <c r="B99" s="42"/>
      <c r="C99" s="43"/>
      <c r="D99" s="228" t="s">
        <v>183</v>
      </c>
      <c r="E99" s="43"/>
      <c r="F99" s="229" t="s">
        <v>2065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183</v>
      </c>
      <c r="AU99" s="20" t="s">
        <v>88</v>
      </c>
    </row>
    <row r="100" s="2" customFormat="1" ht="16.5" customHeight="1">
      <c r="A100" s="41"/>
      <c r="B100" s="42"/>
      <c r="C100" s="267" t="s">
        <v>221</v>
      </c>
      <c r="D100" s="267" t="s">
        <v>395</v>
      </c>
      <c r="E100" s="268" t="s">
        <v>2067</v>
      </c>
      <c r="F100" s="269" t="s">
        <v>2068</v>
      </c>
      <c r="G100" s="270" t="s">
        <v>422</v>
      </c>
      <c r="H100" s="271">
        <v>10</v>
      </c>
      <c r="I100" s="272"/>
      <c r="J100" s="273">
        <f>ROUND(I100*H100,2)</f>
        <v>0</v>
      </c>
      <c r="K100" s="269" t="s">
        <v>180</v>
      </c>
      <c r="L100" s="274"/>
      <c r="M100" s="275" t="s">
        <v>19</v>
      </c>
      <c r="N100" s="276" t="s">
        <v>49</v>
      </c>
      <c r="O100" s="87"/>
      <c r="P100" s="224">
        <f>O100*H100</f>
        <v>0</v>
      </c>
      <c r="Q100" s="224">
        <v>4.0000000000000003E-05</v>
      </c>
      <c r="R100" s="224">
        <f>Q100*H100</f>
        <v>0.00040000000000000002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398</v>
      </c>
      <c r="AT100" s="226" t="s">
        <v>395</v>
      </c>
      <c r="AU100" s="226" t="s">
        <v>88</v>
      </c>
      <c r="AY100" s="20" t="s">
        <v>173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86</v>
      </c>
      <c r="BK100" s="227">
        <f>ROUND(I100*H100,2)</f>
        <v>0</v>
      </c>
      <c r="BL100" s="20" t="s">
        <v>294</v>
      </c>
      <c r="BM100" s="226" t="s">
        <v>2069</v>
      </c>
    </row>
    <row r="101" s="2" customFormat="1">
      <c r="A101" s="41"/>
      <c r="B101" s="42"/>
      <c r="C101" s="43"/>
      <c r="D101" s="228" t="s">
        <v>183</v>
      </c>
      <c r="E101" s="43"/>
      <c r="F101" s="229" t="s">
        <v>2068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183</v>
      </c>
      <c r="AU101" s="20" t="s">
        <v>88</v>
      </c>
    </row>
    <row r="102" s="2" customFormat="1" ht="16.5" customHeight="1">
      <c r="A102" s="41"/>
      <c r="B102" s="42"/>
      <c r="C102" s="215" t="s">
        <v>227</v>
      </c>
      <c r="D102" s="215" t="s">
        <v>176</v>
      </c>
      <c r="E102" s="216" t="s">
        <v>2070</v>
      </c>
      <c r="F102" s="217" t="s">
        <v>2071</v>
      </c>
      <c r="G102" s="218" t="s">
        <v>328</v>
      </c>
      <c r="H102" s="219">
        <v>150</v>
      </c>
      <c r="I102" s="220"/>
      <c r="J102" s="221">
        <f>ROUND(I102*H102,2)</f>
        <v>0</v>
      </c>
      <c r="K102" s="217" t="s">
        <v>180</v>
      </c>
      <c r="L102" s="47"/>
      <c r="M102" s="222" t="s">
        <v>19</v>
      </c>
      <c r="N102" s="223" t="s">
        <v>49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294</v>
      </c>
      <c r="AT102" s="226" t="s">
        <v>176</v>
      </c>
      <c r="AU102" s="226" t="s">
        <v>88</v>
      </c>
      <c r="AY102" s="20" t="s">
        <v>173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86</v>
      </c>
      <c r="BK102" s="227">
        <f>ROUND(I102*H102,2)</f>
        <v>0</v>
      </c>
      <c r="BL102" s="20" t="s">
        <v>294</v>
      </c>
      <c r="BM102" s="226" t="s">
        <v>2072</v>
      </c>
    </row>
    <row r="103" s="2" customFormat="1">
      <c r="A103" s="41"/>
      <c r="B103" s="42"/>
      <c r="C103" s="43"/>
      <c r="D103" s="228" t="s">
        <v>183</v>
      </c>
      <c r="E103" s="43"/>
      <c r="F103" s="229" t="s">
        <v>2073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183</v>
      </c>
      <c r="AU103" s="20" t="s">
        <v>88</v>
      </c>
    </row>
    <row r="104" s="2" customFormat="1">
      <c r="A104" s="41"/>
      <c r="B104" s="42"/>
      <c r="C104" s="43"/>
      <c r="D104" s="233" t="s">
        <v>185</v>
      </c>
      <c r="E104" s="43"/>
      <c r="F104" s="234" t="s">
        <v>2074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185</v>
      </c>
      <c r="AU104" s="20" t="s">
        <v>88</v>
      </c>
    </row>
    <row r="105" s="2" customFormat="1" ht="16.5" customHeight="1">
      <c r="A105" s="41"/>
      <c r="B105" s="42"/>
      <c r="C105" s="267" t="s">
        <v>236</v>
      </c>
      <c r="D105" s="267" t="s">
        <v>395</v>
      </c>
      <c r="E105" s="268" t="s">
        <v>2075</v>
      </c>
      <c r="F105" s="269" t="s">
        <v>2076</v>
      </c>
      <c r="G105" s="270" t="s">
        <v>328</v>
      </c>
      <c r="H105" s="271">
        <v>172.5</v>
      </c>
      <c r="I105" s="272"/>
      <c r="J105" s="273">
        <f>ROUND(I105*H105,2)</f>
        <v>0</v>
      </c>
      <c r="K105" s="269" t="s">
        <v>180</v>
      </c>
      <c r="L105" s="274"/>
      <c r="M105" s="275" t="s">
        <v>19</v>
      </c>
      <c r="N105" s="276" t="s">
        <v>49</v>
      </c>
      <c r="O105" s="87"/>
      <c r="P105" s="224">
        <f>O105*H105</f>
        <v>0</v>
      </c>
      <c r="Q105" s="224">
        <v>6.9999999999999994E-05</v>
      </c>
      <c r="R105" s="224">
        <f>Q105*H105</f>
        <v>0.012074999999999999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398</v>
      </c>
      <c r="AT105" s="226" t="s">
        <v>395</v>
      </c>
      <c r="AU105" s="226" t="s">
        <v>88</v>
      </c>
      <c r="AY105" s="20" t="s">
        <v>173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86</v>
      </c>
      <c r="BK105" s="227">
        <f>ROUND(I105*H105,2)</f>
        <v>0</v>
      </c>
      <c r="BL105" s="20" t="s">
        <v>294</v>
      </c>
      <c r="BM105" s="226" t="s">
        <v>2077</v>
      </c>
    </row>
    <row r="106" s="2" customFormat="1">
      <c r="A106" s="41"/>
      <c r="B106" s="42"/>
      <c r="C106" s="43"/>
      <c r="D106" s="228" t="s">
        <v>183</v>
      </c>
      <c r="E106" s="43"/>
      <c r="F106" s="229" t="s">
        <v>2076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183</v>
      </c>
      <c r="AU106" s="20" t="s">
        <v>88</v>
      </c>
    </row>
    <row r="107" s="14" customFormat="1">
      <c r="A107" s="14"/>
      <c r="B107" s="245"/>
      <c r="C107" s="246"/>
      <c r="D107" s="228" t="s">
        <v>187</v>
      </c>
      <c r="E107" s="246"/>
      <c r="F107" s="248" t="s">
        <v>2078</v>
      </c>
      <c r="G107" s="246"/>
      <c r="H107" s="249">
        <v>172.5</v>
      </c>
      <c r="I107" s="250"/>
      <c r="J107" s="246"/>
      <c r="K107" s="246"/>
      <c r="L107" s="251"/>
      <c r="M107" s="252"/>
      <c r="N107" s="253"/>
      <c r="O107" s="253"/>
      <c r="P107" s="253"/>
      <c r="Q107" s="253"/>
      <c r="R107" s="253"/>
      <c r="S107" s="253"/>
      <c r="T107" s="25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5" t="s">
        <v>187</v>
      </c>
      <c r="AU107" s="255" t="s">
        <v>88</v>
      </c>
      <c r="AV107" s="14" t="s">
        <v>88</v>
      </c>
      <c r="AW107" s="14" t="s">
        <v>4</v>
      </c>
      <c r="AX107" s="14" t="s">
        <v>86</v>
      </c>
      <c r="AY107" s="255" t="s">
        <v>173</v>
      </c>
    </row>
    <row r="108" s="2" customFormat="1" ht="16.5" customHeight="1">
      <c r="A108" s="41"/>
      <c r="B108" s="42"/>
      <c r="C108" s="215" t="s">
        <v>243</v>
      </c>
      <c r="D108" s="215" t="s">
        <v>176</v>
      </c>
      <c r="E108" s="216" t="s">
        <v>2079</v>
      </c>
      <c r="F108" s="217" t="s">
        <v>2080</v>
      </c>
      <c r="G108" s="218" t="s">
        <v>328</v>
      </c>
      <c r="H108" s="219">
        <v>30</v>
      </c>
      <c r="I108" s="220"/>
      <c r="J108" s="221">
        <f>ROUND(I108*H108,2)</f>
        <v>0</v>
      </c>
      <c r="K108" s="217" t="s">
        <v>180</v>
      </c>
      <c r="L108" s="47"/>
      <c r="M108" s="222" t="s">
        <v>19</v>
      </c>
      <c r="N108" s="223" t="s">
        <v>49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294</v>
      </c>
      <c r="AT108" s="226" t="s">
        <v>176</v>
      </c>
      <c r="AU108" s="226" t="s">
        <v>88</v>
      </c>
      <c r="AY108" s="20" t="s">
        <v>173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86</v>
      </c>
      <c r="BK108" s="227">
        <f>ROUND(I108*H108,2)</f>
        <v>0</v>
      </c>
      <c r="BL108" s="20" t="s">
        <v>294</v>
      </c>
      <c r="BM108" s="226" t="s">
        <v>2081</v>
      </c>
    </row>
    <row r="109" s="2" customFormat="1">
      <c r="A109" s="41"/>
      <c r="B109" s="42"/>
      <c r="C109" s="43"/>
      <c r="D109" s="228" t="s">
        <v>183</v>
      </c>
      <c r="E109" s="43"/>
      <c r="F109" s="229" t="s">
        <v>2082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183</v>
      </c>
      <c r="AU109" s="20" t="s">
        <v>88</v>
      </c>
    </row>
    <row r="110" s="2" customFormat="1">
      <c r="A110" s="41"/>
      <c r="B110" s="42"/>
      <c r="C110" s="43"/>
      <c r="D110" s="233" t="s">
        <v>185</v>
      </c>
      <c r="E110" s="43"/>
      <c r="F110" s="234" t="s">
        <v>2083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185</v>
      </c>
      <c r="AU110" s="20" t="s">
        <v>88</v>
      </c>
    </row>
    <row r="111" s="2" customFormat="1" ht="16.5" customHeight="1">
      <c r="A111" s="41"/>
      <c r="B111" s="42"/>
      <c r="C111" s="267" t="s">
        <v>251</v>
      </c>
      <c r="D111" s="267" t="s">
        <v>395</v>
      </c>
      <c r="E111" s="268" t="s">
        <v>2084</v>
      </c>
      <c r="F111" s="269" t="s">
        <v>2085</v>
      </c>
      <c r="G111" s="270" t="s">
        <v>328</v>
      </c>
      <c r="H111" s="271">
        <v>34.5</v>
      </c>
      <c r="I111" s="272"/>
      <c r="J111" s="273">
        <f>ROUND(I111*H111,2)</f>
        <v>0</v>
      </c>
      <c r="K111" s="269" t="s">
        <v>180</v>
      </c>
      <c r="L111" s="274"/>
      <c r="M111" s="275" t="s">
        <v>19</v>
      </c>
      <c r="N111" s="276" t="s">
        <v>49</v>
      </c>
      <c r="O111" s="87"/>
      <c r="P111" s="224">
        <f>O111*H111</f>
        <v>0</v>
      </c>
      <c r="Q111" s="224">
        <v>0.00017000000000000001</v>
      </c>
      <c r="R111" s="224">
        <f>Q111*H111</f>
        <v>0.0058650000000000004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398</v>
      </c>
      <c r="AT111" s="226" t="s">
        <v>395</v>
      </c>
      <c r="AU111" s="226" t="s">
        <v>88</v>
      </c>
      <c r="AY111" s="20" t="s">
        <v>173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86</v>
      </c>
      <c r="BK111" s="227">
        <f>ROUND(I111*H111,2)</f>
        <v>0</v>
      </c>
      <c r="BL111" s="20" t="s">
        <v>294</v>
      </c>
      <c r="BM111" s="226" t="s">
        <v>2086</v>
      </c>
    </row>
    <row r="112" s="2" customFormat="1">
      <c r="A112" s="41"/>
      <c r="B112" s="42"/>
      <c r="C112" s="43"/>
      <c r="D112" s="228" t="s">
        <v>183</v>
      </c>
      <c r="E112" s="43"/>
      <c r="F112" s="229" t="s">
        <v>2085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183</v>
      </c>
      <c r="AU112" s="20" t="s">
        <v>88</v>
      </c>
    </row>
    <row r="113" s="14" customFormat="1">
      <c r="A113" s="14"/>
      <c r="B113" s="245"/>
      <c r="C113" s="246"/>
      <c r="D113" s="228" t="s">
        <v>187</v>
      </c>
      <c r="E113" s="246"/>
      <c r="F113" s="248" t="s">
        <v>2087</v>
      </c>
      <c r="G113" s="246"/>
      <c r="H113" s="249">
        <v>34.5</v>
      </c>
      <c r="I113" s="250"/>
      <c r="J113" s="246"/>
      <c r="K113" s="246"/>
      <c r="L113" s="251"/>
      <c r="M113" s="252"/>
      <c r="N113" s="253"/>
      <c r="O113" s="253"/>
      <c r="P113" s="253"/>
      <c r="Q113" s="253"/>
      <c r="R113" s="253"/>
      <c r="S113" s="253"/>
      <c r="T113" s="25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5" t="s">
        <v>187</v>
      </c>
      <c r="AU113" s="255" t="s">
        <v>88</v>
      </c>
      <c r="AV113" s="14" t="s">
        <v>88</v>
      </c>
      <c r="AW113" s="14" t="s">
        <v>4</v>
      </c>
      <c r="AX113" s="14" t="s">
        <v>86</v>
      </c>
      <c r="AY113" s="255" t="s">
        <v>173</v>
      </c>
    </row>
    <row r="114" s="2" customFormat="1" ht="16.5" customHeight="1">
      <c r="A114" s="41"/>
      <c r="B114" s="42"/>
      <c r="C114" s="215" t="s">
        <v>8</v>
      </c>
      <c r="D114" s="215" t="s">
        <v>176</v>
      </c>
      <c r="E114" s="216" t="s">
        <v>2088</v>
      </c>
      <c r="F114" s="217" t="s">
        <v>2089</v>
      </c>
      <c r="G114" s="218" t="s">
        <v>328</v>
      </c>
      <c r="H114" s="219">
        <v>225</v>
      </c>
      <c r="I114" s="220"/>
      <c r="J114" s="221">
        <f>ROUND(I114*H114,2)</f>
        <v>0</v>
      </c>
      <c r="K114" s="217" t="s">
        <v>180</v>
      </c>
      <c r="L114" s="47"/>
      <c r="M114" s="222" t="s">
        <v>19</v>
      </c>
      <c r="N114" s="223" t="s">
        <v>49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294</v>
      </c>
      <c r="AT114" s="226" t="s">
        <v>176</v>
      </c>
      <c r="AU114" s="226" t="s">
        <v>88</v>
      </c>
      <c r="AY114" s="20" t="s">
        <v>173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86</v>
      </c>
      <c r="BK114" s="227">
        <f>ROUND(I114*H114,2)</f>
        <v>0</v>
      </c>
      <c r="BL114" s="20" t="s">
        <v>294</v>
      </c>
      <c r="BM114" s="226" t="s">
        <v>2090</v>
      </c>
    </row>
    <row r="115" s="2" customFormat="1">
      <c r="A115" s="41"/>
      <c r="B115" s="42"/>
      <c r="C115" s="43"/>
      <c r="D115" s="228" t="s">
        <v>183</v>
      </c>
      <c r="E115" s="43"/>
      <c r="F115" s="229" t="s">
        <v>2091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183</v>
      </c>
      <c r="AU115" s="20" t="s">
        <v>88</v>
      </c>
    </row>
    <row r="116" s="2" customFormat="1">
      <c r="A116" s="41"/>
      <c r="B116" s="42"/>
      <c r="C116" s="43"/>
      <c r="D116" s="233" t="s">
        <v>185</v>
      </c>
      <c r="E116" s="43"/>
      <c r="F116" s="234" t="s">
        <v>2092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185</v>
      </c>
      <c r="AU116" s="20" t="s">
        <v>88</v>
      </c>
    </row>
    <row r="117" s="2" customFormat="1" ht="16.5" customHeight="1">
      <c r="A117" s="41"/>
      <c r="B117" s="42"/>
      <c r="C117" s="267" t="s">
        <v>272</v>
      </c>
      <c r="D117" s="267" t="s">
        <v>395</v>
      </c>
      <c r="E117" s="268" t="s">
        <v>2093</v>
      </c>
      <c r="F117" s="269" t="s">
        <v>2094</v>
      </c>
      <c r="G117" s="270" t="s">
        <v>328</v>
      </c>
      <c r="H117" s="271">
        <v>258.75</v>
      </c>
      <c r="I117" s="272"/>
      <c r="J117" s="273">
        <f>ROUND(I117*H117,2)</f>
        <v>0</v>
      </c>
      <c r="K117" s="269" t="s">
        <v>180</v>
      </c>
      <c r="L117" s="274"/>
      <c r="M117" s="275" t="s">
        <v>19</v>
      </c>
      <c r="N117" s="276" t="s">
        <v>49</v>
      </c>
      <c r="O117" s="87"/>
      <c r="P117" s="224">
        <f>O117*H117</f>
        <v>0</v>
      </c>
      <c r="Q117" s="224">
        <v>0.00012</v>
      </c>
      <c r="R117" s="224">
        <f>Q117*H117</f>
        <v>0.031050000000000001</v>
      </c>
      <c r="S117" s="224">
        <v>0</v>
      </c>
      <c r="T117" s="225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6" t="s">
        <v>398</v>
      </c>
      <c r="AT117" s="226" t="s">
        <v>395</v>
      </c>
      <c r="AU117" s="226" t="s">
        <v>88</v>
      </c>
      <c r="AY117" s="20" t="s">
        <v>173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20" t="s">
        <v>86</v>
      </c>
      <c r="BK117" s="227">
        <f>ROUND(I117*H117,2)</f>
        <v>0</v>
      </c>
      <c r="BL117" s="20" t="s">
        <v>294</v>
      </c>
      <c r="BM117" s="226" t="s">
        <v>2095</v>
      </c>
    </row>
    <row r="118" s="2" customFormat="1">
      <c r="A118" s="41"/>
      <c r="B118" s="42"/>
      <c r="C118" s="43"/>
      <c r="D118" s="228" t="s">
        <v>183</v>
      </c>
      <c r="E118" s="43"/>
      <c r="F118" s="229" t="s">
        <v>2094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183</v>
      </c>
      <c r="AU118" s="20" t="s">
        <v>88</v>
      </c>
    </row>
    <row r="119" s="14" customFormat="1">
      <c r="A119" s="14"/>
      <c r="B119" s="245"/>
      <c r="C119" s="246"/>
      <c r="D119" s="228" t="s">
        <v>187</v>
      </c>
      <c r="E119" s="247" t="s">
        <v>19</v>
      </c>
      <c r="F119" s="248" t="s">
        <v>2096</v>
      </c>
      <c r="G119" s="246"/>
      <c r="H119" s="249">
        <v>150</v>
      </c>
      <c r="I119" s="250"/>
      <c r="J119" s="246"/>
      <c r="K119" s="246"/>
      <c r="L119" s="251"/>
      <c r="M119" s="252"/>
      <c r="N119" s="253"/>
      <c r="O119" s="253"/>
      <c r="P119" s="253"/>
      <c r="Q119" s="253"/>
      <c r="R119" s="253"/>
      <c r="S119" s="253"/>
      <c r="T119" s="25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5" t="s">
        <v>187</v>
      </c>
      <c r="AU119" s="255" t="s">
        <v>88</v>
      </c>
      <c r="AV119" s="14" t="s">
        <v>88</v>
      </c>
      <c r="AW119" s="14" t="s">
        <v>37</v>
      </c>
      <c r="AX119" s="14" t="s">
        <v>78</v>
      </c>
      <c r="AY119" s="255" t="s">
        <v>173</v>
      </c>
    </row>
    <row r="120" s="14" customFormat="1">
      <c r="A120" s="14"/>
      <c r="B120" s="245"/>
      <c r="C120" s="246"/>
      <c r="D120" s="228" t="s">
        <v>187</v>
      </c>
      <c r="E120" s="247" t="s">
        <v>19</v>
      </c>
      <c r="F120" s="248" t="s">
        <v>2097</v>
      </c>
      <c r="G120" s="246"/>
      <c r="H120" s="249">
        <v>75</v>
      </c>
      <c r="I120" s="250"/>
      <c r="J120" s="246"/>
      <c r="K120" s="246"/>
      <c r="L120" s="251"/>
      <c r="M120" s="252"/>
      <c r="N120" s="253"/>
      <c r="O120" s="253"/>
      <c r="P120" s="253"/>
      <c r="Q120" s="253"/>
      <c r="R120" s="253"/>
      <c r="S120" s="253"/>
      <c r="T120" s="25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5" t="s">
        <v>187</v>
      </c>
      <c r="AU120" s="255" t="s">
        <v>88</v>
      </c>
      <c r="AV120" s="14" t="s">
        <v>88</v>
      </c>
      <c r="AW120" s="14" t="s">
        <v>37</v>
      </c>
      <c r="AX120" s="14" t="s">
        <v>78</v>
      </c>
      <c r="AY120" s="255" t="s">
        <v>173</v>
      </c>
    </row>
    <row r="121" s="15" customFormat="1">
      <c r="A121" s="15"/>
      <c r="B121" s="256"/>
      <c r="C121" s="257"/>
      <c r="D121" s="228" t="s">
        <v>187</v>
      </c>
      <c r="E121" s="258" t="s">
        <v>19</v>
      </c>
      <c r="F121" s="259" t="s">
        <v>191</v>
      </c>
      <c r="G121" s="257"/>
      <c r="H121" s="260">
        <v>225</v>
      </c>
      <c r="I121" s="261"/>
      <c r="J121" s="257"/>
      <c r="K121" s="257"/>
      <c r="L121" s="262"/>
      <c r="M121" s="263"/>
      <c r="N121" s="264"/>
      <c r="O121" s="264"/>
      <c r="P121" s="264"/>
      <c r="Q121" s="264"/>
      <c r="R121" s="264"/>
      <c r="S121" s="264"/>
      <c r="T121" s="26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6" t="s">
        <v>187</v>
      </c>
      <c r="AU121" s="266" t="s">
        <v>88</v>
      </c>
      <c r="AV121" s="15" t="s">
        <v>181</v>
      </c>
      <c r="AW121" s="15" t="s">
        <v>37</v>
      </c>
      <c r="AX121" s="15" t="s">
        <v>86</v>
      </c>
      <c r="AY121" s="266" t="s">
        <v>173</v>
      </c>
    </row>
    <row r="122" s="14" customFormat="1">
      <c r="A122" s="14"/>
      <c r="B122" s="245"/>
      <c r="C122" s="246"/>
      <c r="D122" s="228" t="s">
        <v>187</v>
      </c>
      <c r="E122" s="246"/>
      <c r="F122" s="248" t="s">
        <v>2098</v>
      </c>
      <c r="G122" s="246"/>
      <c r="H122" s="249">
        <v>258.75</v>
      </c>
      <c r="I122" s="250"/>
      <c r="J122" s="246"/>
      <c r="K122" s="246"/>
      <c r="L122" s="251"/>
      <c r="M122" s="252"/>
      <c r="N122" s="253"/>
      <c r="O122" s="253"/>
      <c r="P122" s="253"/>
      <c r="Q122" s="253"/>
      <c r="R122" s="253"/>
      <c r="S122" s="253"/>
      <c r="T122" s="25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5" t="s">
        <v>187</v>
      </c>
      <c r="AU122" s="255" t="s">
        <v>88</v>
      </c>
      <c r="AV122" s="14" t="s">
        <v>88</v>
      </c>
      <c r="AW122" s="14" t="s">
        <v>4</v>
      </c>
      <c r="AX122" s="14" t="s">
        <v>86</v>
      </c>
      <c r="AY122" s="255" t="s">
        <v>173</v>
      </c>
    </row>
    <row r="123" s="2" customFormat="1" ht="21.75" customHeight="1">
      <c r="A123" s="41"/>
      <c r="B123" s="42"/>
      <c r="C123" s="215" t="s">
        <v>280</v>
      </c>
      <c r="D123" s="215" t="s">
        <v>176</v>
      </c>
      <c r="E123" s="216" t="s">
        <v>2099</v>
      </c>
      <c r="F123" s="217" t="s">
        <v>2100</v>
      </c>
      <c r="G123" s="218" t="s">
        <v>328</v>
      </c>
      <c r="H123" s="219">
        <v>250</v>
      </c>
      <c r="I123" s="220"/>
      <c r="J123" s="221">
        <f>ROUND(I123*H123,2)</f>
        <v>0</v>
      </c>
      <c r="K123" s="217" t="s">
        <v>180</v>
      </c>
      <c r="L123" s="47"/>
      <c r="M123" s="222" t="s">
        <v>19</v>
      </c>
      <c r="N123" s="223" t="s">
        <v>49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294</v>
      </c>
      <c r="AT123" s="226" t="s">
        <v>176</v>
      </c>
      <c r="AU123" s="226" t="s">
        <v>88</v>
      </c>
      <c r="AY123" s="20" t="s">
        <v>173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86</v>
      </c>
      <c r="BK123" s="227">
        <f>ROUND(I123*H123,2)</f>
        <v>0</v>
      </c>
      <c r="BL123" s="20" t="s">
        <v>294</v>
      </c>
      <c r="BM123" s="226" t="s">
        <v>2101</v>
      </c>
    </row>
    <row r="124" s="2" customFormat="1">
      <c r="A124" s="41"/>
      <c r="B124" s="42"/>
      <c r="C124" s="43"/>
      <c r="D124" s="228" t="s">
        <v>183</v>
      </c>
      <c r="E124" s="43"/>
      <c r="F124" s="229" t="s">
        <v>2102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183</v>
      </c>
      <c r="AU124" s="20" t="s">
        <v>88</v>
      </c>
    </row>
    <row r="125" s="2" customFormat="1">
      <c r="A125" s="41"/>
      <c r="B125" s="42"/>
      <c r="C125" s="43"/>
      <c r="D125" s="233" t="s">
        <v>185</v>
      </c>
      <c r="E125" s="43"/>
      <c r="F125" s="234" t="s">
        <v>2103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185</v>
      </c>
      <c r="AU125" s="20" t="s">
        <v>88</v>
      </c>
    </row>
    <row r="126" s="2" customFormat="1" ht="16.5" customHeight="1">
      <c r="A126" s="41"/>
      <c r="B126" s="42"/>
      <c r="C126" s="267" t="s">
        <v>287</v>
      </c>
      <c r="D126" s="267" t="s">
        <v>395</v>
      </c>
      <c r="E126" s="268" t="s">
        <v>2104</v>
      </c>
      <c r="F126" s="269" t="s">
        <v>2105</v>
      </c>
      <c r="G126" s="270" t="s">
        <v>328</v>
      </c>
      <c r="H126" s="271">
        <v>287.5</v>
      </c>
      <c r="I126" s="272"/>
      <c r="J126" s="273">
        <f>ROUND(I126*H126,2)</f>
        <v>0</v>
      </c>
      <c r="K126" s="269" t="s">
        <v>180</v>
      </c>
      <c r="L126" s="274"/>
      <c r="M126" s="275" t="s">
        <v>19</v>
      </c>
      <c r="N126" s="276" t="s">
        <v>49</v>
      </c>
      <c r="O126" s="87"/>
      <c r="P126" s="224">
        <f>O126*H126</f>
        <v>0</v>
      </c>
      <c r="Q126" s="224">
        <v>0.00017000000000000001</v>
      </c>
      <c r="R126" s="224">
        <f>Q126*H126</f>
        <v>0.048875000000000002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398</v>
      </c>
      <c r="AT126" s="226" t="s">
        <v>395</v>
      </c>
      <c r="AU126" s="226" t="s">
        <v>88</v>
      </c>
      <c r="AY126" s="20" t="s">
        <v>173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86</v>
      </c>
      <c r="BK126" s="227">
        <f>ROUND(I126*H126,2)</f>
        <v>0</v>
      </c>
      <c r="BL126" s="20" t="s">
        <v>294</v>
      </c>
      <c r="BM126" s="226" t="s">
        <v>2106</v>
      </c>
    </row>
    <row r="127" s="2" customFormat="1">
      <c r="A127" s="41"/>
      <c r="B127" s="42"/>
      <c r="C127" s="43"/>
      <c r="D127" s="228" t="s">
        <v>183</v>
      </c>
      <c r="E127" s="43"/>
      <c r="F127" s="229" t="s">
        <v>2105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183</v>
      </c>
      <c r="AU127" s="20" t="s">
        <v>88</v>
      </c>
    </row>
    <row r="128" s="14" customFormat="1">
      <c r="A128" s="14"/>
      <c r="B128" s="245"/>
      <c r="C128" s="246"/>
      <c r="D128" s="228" t="s">
        <v>187</v>
      </c>
      <c r="E128" s="246"/>
      <c r="F128" s="248" t="s">
        <v>2107</v>
      </c>
      <c r="G128" s="246"/>
      <c r="H128" s="249">
        <v>287.5</v>
      </c>
      <c r="I128" s="250"/>
      <c r="J128" s="246"/>
      <c r="K128" s="246"/>
      <c r="L128" s="251"/>
      <c r="M128" s="252"/>
      <c r="N128" s="253"/>
      <c r="O128" s="253"/>
      <c r="P128" s="253"/>
      <c r="Q128" s="253"/>
      <c r="R128" s="253"/>
      <c r="S128" s="253"/>
      <c r="T128" s="25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5" t="s">
        <v>187</v>
      </c>
      <c r="AU128" s="255" t="s">
        <v>88</v>
      </c>
      <c r="AV128" s="14" t="s">
        <v>88</v>
      </c>
      <c r="AW128" s="14" t="s">
        <v>4</v>
      </c>
      <c r="AX128" s="14" t="s">
        <v>86</v>
      </c>
      <c r="AY128" s="255" t="s">
        <v>173</v>
      </c>
    </row>
    <row r="129" s="2" customFormat="1" ht="21.75" customHeight="1">
      <c r="A129" s="41"/>
      <c r="B129" s="42"/>
      <c r="C129" s="215" t="s">
        <v>294</v>
      </c>
      <c r="D129" s="215" t="s">
        <v>176</v>
      </c>
      <c r="E129" s="216" t="s">
        <v>2108</v>
      </c>
      <c r="F129" s="217" t="s">
        <v>2109</v>
      </c>
      <c r="G129" s="218" t="s">
        <v>328</v>
      </c>
      <c r="H129" s="219">
        <v>50</v>
      </c>
      <c r="I129" s="220"/>
      <c r="J129" s="221">
        <f>ROUND(I129*H129,2)</f>
        <v>0</v>
      </c>
      <c r="K129" s="217" t="s">
        <v>180</v>
      </c>
      <c r="L129" s="47"/>
      <c r="M129" s="222" t="s">
        <v>19</v>
      </c>
      <c r="N129" s="223" t="s">
        <v>49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294</v>
      </c>
      <c r="AT129" s="226" t="s">
        <v>176</v>
      </c>
      <c r="AU129" s="226" t="s">
        <v>88</v>
      </c>
      <c r="AY129" s="20" t="s">
        <v>173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86</v>
      </c>
      <c r="BK129" s="227">
        <f>ROUND(I129*H129,2)</f>
        <v>0</v>
      </c>
      <c r="BL129" s="20" t="s">
        <v>294</v>
      </c>
      <c r="BM129" s="226" t="s">
        <v>2110</v>
      </c>
    </row>
    <row r="130" s="2" customFormat="1">
      <c r="A130" s="41"/>
      <c r="B130" s="42"/>
      <c r="C130" s="43"/>
      <c r="D130" s="228" t="s">
        <v>183</v>
      </c>
      <c r="E130" s="43"/>
      <c r="F130" s="229" t="s">
        <v>2111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183</v>
      </c>
      <c r="AU130" s="20" t="s">
        <v>88</v>
      </c>
    </row>
    <row r="131" s="2" customFormat="1">
      <c r="A131" s="41"/>
      <c r="B131" s="42"/>
      <c r="C131" s="43"/>
      <c r="D131" s="233" t="s">
        <v>185</v>
      </c>
      <c r="E131" s="43"/>
      <c r="F131" s="234" t="s">
        <v>2112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185</v>
      </c>
      <c r="AU131" s="20" t="s">
        <v>88</v>
      </c>
    </row>
    <row r="132" s="2" customFormat="1" ht="16.5" customHeight="1">
      <c r="A132" s="41"/>
      <c r="B132" s="42"/>
      <c r="C132" s="267" t="s">
        <v>301</v>
      </c>
      <c r="D132" s="267" t="s">
        <v>395</v>
      </c>
      <c r="E132" s="268" t="s">
        <v>2113</v>
      </c>
      <c r="F132" s="269" t="s">
        <v>2114</v>
      </c>
      <c r="G132" s="270" t="s">
        <v>328</v>
      </c>
      <c r="H132" s="271">
        <v>57.5</v>
      </c>
      <c r="I132" s="272"/>
      <c r="J132" s="273">
        <f>ROUND(I132*H132,2)</f>
        <v>0</v>
      </c>
      <c r="K132" s="269" t="s">
        <v>180</v>
      </c>
      <c r="L132" s="274"/>
      <c r="M132" s="275" t="s">
        <v>19</v>
      </c>
      <c r="N132" s="276" t="s">
        <v>49</v>
      </c>
      <c r="O132" s="87"/>
      <c r="P132" s="224">
        <f>O132*H132</f>
        <v>0</v>
      </c>
      <c r="Q132" s="224">
        <v>0.00016000000000000001</v>
      </c>
      <c r="R132" s="224">
        <f>Q132*H132</f>
        <v>0.0092000000000000016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398</v>
      </c>
      <c r="AT132" s="226" t="s">
        <v>395</v>
      </c>
      <c r="AU132" s="226" t="s">
        <v>88</v>
      </c>
      <c r="AY132" s="20" t="s">
        <v>173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86</v>
      </c>
      <c r="BK132" s="227">
        <f>ROUND(I132*H132,2)</f>
        <v>0</v>
      </c>
      <c r="BL132" s="20" t="s">
        <v>294</v>
      </c>
      <c r="BM132" s="226" t="s">
        <v>2115</v>
      </c>
    </row>
    <row r="133" s="2" customFormat="1">
      <c r="A133" s="41"/>
      <c r="B133" s="42"/>
      <c r="C133" s="43"/>
      <c r="D133" s="228" t="s">
        <v>183</v>
      </c>
      <c r="E133" s="43"/>
      <c r="F133" s="229" t="s">
        <v>2114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183</v>
      </c>
      <c r="AU133" s="20" t="s">
        <v>88</v>
      </c>
    </row>
    <row r="134" s="14" customFormat="1">
      <c r="A134" s="14"/>
      <c r="B134" s="245"/>
      <c r="C134" s="246"/>
      <c r="D134" s="228" t="s">
        <v>187</v>
      </c>
      <c r="E134" s="246"/>
      <c r="F134" s="248" t="s">
        <v>2116</v>
      </c>
      <c r="G134" s="246"/>
      <c r="H134" s="249">
        <v>57.5</v>
      </c>
      <c r="I134" s="250"/>
      <c r="J134" s="246"/>
      <c r="K134" s="246"/>
      <c r="L134" s="251"/>
      <c r="M134" s="252"/>
      <c r="N134" s="253"/>
      <c r="O134" s="253"/>
      <c r="P134" s="253"/>
      <c r="Q134" s="253"/>
      <c r="R134" s="253"/>
      <c r="S134" s="253"/>
      <c r="T134" s="25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5" t="s">
        <v>187</v>
      </c>
      <c r="AU134" s="255" t="s">
        <v>88</v>
      </c>
      <c r="AV134" s="14" t="s">
        <v>88</v>
      </c>
      <c r="AW134" s="14" t="s">
        <v>4</v>
      </c>
      <c r="AX134" s="14" t="s">
        <v>86</v>
      </c>
      <c r="AY134" s="255" t="s">
        <v>173</v>
      </c>
    </row>
    <row r="135" s="2" customFormat="1" ht="16.5" customHeight="1">
      <c r="A135" s="41"/>
      <c r="B135" s="42"/>
      <c r="C135" s="215" t="s">
        <v>308</v>
      </c>
      <c r="D135" s="215" t="s">
        <v>176</v>
      </c>
      <c r="E135" s="216" t="s">
        <v>2117</v>
      </c>
      <c r="F135" s="217" t="s">
        <v>2118</v>
      </c>
      <c r="G135" s="218" t="s">
        <v>328</v>
      </c>
      <c r="H135" s="219">
        <v>410</v>
      </c>
      <c r="I135" s="220"/>
      <c r="J135" s="221">
        <f>ROUND(I135*H135,2)</f>
        <v>0</v>
      </c>
      <c r="K135" s="217" t="s">
        <v>180</v>
      </c>
      <c r="L135" s="47"/>
      <c r="M135" s="222" t="s">
        <v>19</v>
      </c>
      <c r="N135" s="223" t="s">
        <v>49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294</v>
      </c>
      <c r="AT135" s="226" t="s">
        <v>176</v>
      </c>
      <c r="AU135" s="226" t="s">
        <v>88</v>
      </c>
      <c r="AY135" s="20" t="s">
        <v>173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86</v>
      </c>
      <c r="BK135" s="227">
        <f>ROUND(I135*H135,2)</f>
        <v>0</v>
      </c>
      <c r="BL135" s="20" t="s">
        <v>294</v>
      </c>
      <c r="BM135" s="226" t="s">
        <v>2119</v>
      </c>
    </row>
    <row r="136" s="2" customFormat="1">
      <c r="A136" s="41"/>
      <c r="B136" s="42"/>
      <c r="C136" s="43"/>
      <c r="D136" s="228" t="s">
        <v>183</v>
      </c>
      <c r="E136" s="43"/>
      <c r="F136" s="229" t="s">
        <v>2120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183</v>
      </c>
      <c r="AU136" s="20" t="s">
        <v>88</v>
      </c>
    </row>
    <row r="137" s="2" customFormat="1">
      <c r="A137" s="41"/>
      <c r="B137" s="42"/>
      <c r="C137" s="43"/>
      <c r="D137" s="233" t="s">
        <v>185</v>
      </c>
      <c r="E137" s="43"/>
      <c r="F137" s="234" t="s">
        <v>2121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185</v>
      </c>
      <c r="AU137" s="20" t="s">
        <v>88</v>
      </c>
    </row>
    <row r="138" s="2" customFormat="1" ht="24.15" customHeight="1">
      <c r="A138" s="41"/>
      <c r="B138" s="42"/>
      <c r="C138" s="267" t="s">
        <v>316</v>
      </c>
      <c r="D138" s="267" t="s">
        <v>395</v>
      </c>
      <c r="E138" s="268" t="s">
        <v>2122</v>
      </c>
      <c r="F138" s="269" t="s">
        <v>2123</v>
      </c>
      <c r="G138" s="270" t="s">
        <v>328</v>
      </c>
      <c r="H138" s="271">
        <v>92</v>
      </c>
      <c r="I138" s="272"/>
      <c r="J138" s="273">
        <f>ROUND(I138*H138,2)</f>
        <v>0</v>
      </c>
      <c r="K138" s="269" t="s">
        <v>180</v>
      </c>
      <c r="L138" s="274"/>
      <c r="M138" s="275" t="s">
        <v>19</v>
      </c>
      <c r="N138" s="276" t="s">
        <v>49</v>
      </c>
      <c r="O138" s="87"/>
      <c r="P138" s="224">
        <f>O138*H138</f>
        <v>0</v>
      </c>
      <c r="Q138" s="224">
        <v>0.00012999999999999999</v>
      </c>
      <c r="R138" s="224">
        <f>Q138*H138</f>
        <v>0.011959999999999998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398</v>
      </c>
      <c r="AT138" s="226" t="s">
        <v>395</v>
      </c>
      <c r="AU138" s="226" t="s">
        <v>88</v>
      </c>
      <c r="AY138" s="20" t="s">
        <v>173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86</v>
      </c>
      <c r="BK138" s="227">
        <f>ROUND(I138*H138,2)</f>
        <v>0</v>
      </c>
      <c r="BL138" s="20" t="s">
        <v>294</v>
      </c>
      <c r="BM138" s="226" t="s">
        <v>2124</v>
      </c>
    </row>
    <row r="139" s="2" customFormat="1">
      <c r="A139" s="41"/>
      <c r="B139" s="42"/>
      <c r="C139" s="43"/>
      <c r="D139" s="228" t="s">
        <v>183</v>
      </c>
      <c r="E139" s="43"/>
      <c r="F139" s="229" t="s">
        <v>2123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183</v>
      </c>
      <c r="AU139" s="20" t="s">
        <v>88</v>
      </c>
    </row>
    <row r="140" s="14" customFormat="1">
      <c r="A140" s="14"/>
      <c r="B140" s="245"/>
      <c r="C140" s="246"/>
      <c r="D140" s="228" t="s">
        <v>187</v>
      </c>
      <c r="E140" s="246"/>
      <c r="F140" s="248" t="s">
        <v>2125</v>
      </c>
      <c r="G140" s="246"/>
      <c r="H140" s="249">
        <v>92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187</v>
      </c>
      <c r="AU140" s="255" t="s">
        <v>88</v>
      </c>
      <c r="AV140" s="14" t="s">
        <v>88</v>
      </c>
      <c r="AW140" s="14" t="s">
        <v>4</v>
      </c>
      <c r="AX140" s="14" t="s">
        <v>86</v>
      </c>
      <c r="AY140" s="255" t="s">
        <v>173</v>
      </c>
    </row>
    <row r="141" s="2" customFormat="1" ht="24.15" customHeight="1">
      <c r="A141" s="41"/>
      <c r="B141" s="42"/>
      <c r="C141" s="267" t="s">
        <v>321</v>
      </c>
      <c r="D141" s="267" t="s">
        <v>395</v>
      </c>
      <c r="E141" s="268" t="s">
        <v>2126</v>
      </c>
      <c r="F141" s="269" t="s">
        <v>2127</v>
      </c>
      <c r="G141" s="270" t="s">
        <v>328</v>
      </c>
      <c r="H141" s="271">
        <v>379.5</v>
      </c>
      <c r="I141" s="272"/>
      <c r="J141" s="273">
        <f>ROUND(I141*H141,2)</f>
        <v>0</v>
      </c>
      <c r="K141" s="269" t="s">
        <v>180</v>
      </c>
      <c r="L141" s="274"/>
      <c r="M141" s="275" t="s">
        <v>19</v>
      </c>
      <c r="N141" s="276" t="s">
        <v>49</v>
      </c>
      <c r="O141" s="87"/>
      <c r="P141" s="224">
        <f>O141*H141</f>
        <v>0</v>
      </c>
      <c r="Q141" s="224">
        <v>0.00017000000000000001</v>
      </c>
      <c r="R141" s="224">
        <f>Q141*H141</f>
        <v>0.064515000000000003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398</v>
      </c>
      <c r="AT141" s="226" t="s">
        <v>395</v>
      </c>
      <c r="AU141" s="226" t="s">
        <v>88</v>
      </c>
      <c r="AY141" s="20" t="s">
        <v>173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86</v>
      </c>
      <c r="BK141" s="227">
        <f>ROUND(I141*H141,2)</f>
        <v>0</v>
      </c>
      <c r="BL141" s="20" t="s">
        <v>294</v>
      </c>
      <c r="BM141" s="226" t="s">
        <v>2128</v>
      </c>
    </row>
    <row r="142" s="2" customFormat="1">
      <c r="A142" s="41"/>
      <c r="B142" s="42"/>
      <c r="C142" s="43"/>
      <c r="D142" s="228" t="s">
        <v>183</v>
      </c>
      <c r="E142" s="43"/>
      <c r="F142" s="229" t="s">
        <v>2127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183</v>
      </c>
      <c r="AU142" s="20" t="s">
        <v>88</v>
      </c>
    </row>
    <row r="143" s="14" customFormat="1">
      <c r="A143" s="14"/>
      <c r="B143" s="245"/>
      <c r="C143" s="246"/>
      <c r="D143" s="228" t="s">
        <v>187</v>
      </c>
      <c r="E143" s="246"/>
      <c r="F143" s="248" t="s">
        <v>2129</v>
      </c>
      <c r="G143" s="246"/>
      <c r="H143" s="249">
        <v>379.5</v>
      </c>
      <c r="I143" s="250"/>
      <c r="J143" s="246"/>
      <c r="K143" s="246"/>
      <c r="L143" s="251"/>
      <c r="M143" s="252"/>
      <c r="N143" s="253"/>
      <c r="O143" s="253"/>
      <c r="P143" s="253"/>
      <c r="Q143" s="253"/>
      <c r="R143" s="253"/>
      <c r="S143" s="253"/>
      <c r="T143" s="25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5" t="s">
        <v>187</v>
      </c>
      <c r="AU143" s="255" t="s">
        <v>88</v>
      </c>
      <c r="AV143" s="14" t="s">
        <v>88</v>
      </c>
      <c r="AW143" s="14" t="s">
        <v>4</v>
      </c>
      <c r="AX143" s="14" t="s">
        <v>86</v>
      </c>
      <c r="AY143" s="255" t="s">
        <v>173</v>
      </c>
    </row>
    <row r="144" s="2" customFormat="1" ht="16.5" customHeight="1">
      <c r="A144" s="41"/>
      <c r="B144" s="42"/>
      <c r="C144" s="215" t="s">
        <v>7</v>
      </c>
      <c r="D144" s="215" t="s">
        <v>176</v>
      </c>
      <c r="E144" s="216" t="s">
        <v>2130</v>
      </c>
      <c r="F144" s="217" t="s">
        <v>2131</v>
      </c>
      <c r="G144" s="218" t="s">
        <v>422</v>
      </c>
      <c r="H144" s="219">
        <v>30</v>
      </c>
      <c r="I144" s="220"/>
      <c r="J144" s="221">
        <f>ROUND(I144*H144,2)</f>
        <v>0</v>
      </c>
      <c r="K144" s="217" t="s">
        <v>180</v>
      </c>
      <c r="L144" s="47"/>
      <c r="M144" s="222" t="s">
        <v>19</v>
      </c>
      <c r="N144" s="223" t="s">
        <v>49</v>
      </c>
      <c r="O144" s="87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294</v>
      </c>
      <c r="AT144" s="226" t="s">
        <v>176</v>
      </c>
      <c r="AU144" s="226" t="s">
        <v>88</v>
      </c>
      <c r="AY144" s="20" t="s">
        <v>173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86</v>
      </c>
      <c r="BK144" s="227">
        <f>ROUND(I144*H144,2)</f>
        <v>0</v>
      </c>
      <c r="BL144" s="20" t="s">
        <v>294</v>
      </c>
      <c r="BM144" s="226" t="s">
        <v>2132</v>
      </c>
    </row>
    <row r="145" s="2" customFormat="1">
      <c r="A145" s="41"/>
      <c r="B145" s="42"/>
      <c r="C145" s="43"/>
      <c r="D145" s="228" t="s">
        <v>183</v>
      </c>
      <c r="E145" s="43"/>
      <c r="F145" s="229" t="s">
        <v>2133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183</v>
      </c>
      <c r="AU145" s="20" t="s">
        <v>88</v>
      </c>
    </row>
    <row r="146" s="2" customFormat="1">
      <c r="A146" s="41"/>
      <c r="B146" s="42"/>
      <c r="C146" s="43"/>
      <c r="D146" s="233" t="s">
        <v>185</v>
      </c>
      <c r="E146" s="43"/>
      <c r="F146" s="234" t="s">
        <v>2134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185</v>
      </c>
      <c r="AU146" s="20" t="s">
        <v>88</v>
      </c>
    </row>
    <row r="147" s="2" customFormat="1" ht="16.5" customHeight="1">
      <c r="A147" s="41"/>
      <c r="B147" s="42"/>
      <c r="C147" s="215" t="s">
        <v>333</v>
      </c>
      <c r="D147" s="215" t="s">
        <v>176</v>
      </c>
      <c r="E147" s="216" t="s">
        <v>2135</v>
      </c>
      <c r="F147" s="217" t="s">
        <v>2136</v>
      </c>
      <c r="G147" s="218" t="s">
        <v>422</v>
      </c>
      <c r="H147" s="219">
        <v>10</v>
      </c>
      <c r="I147" s="220"/>
      <c r="J147" s="221">
        <f>ROUND(I147*H147,2)</f>
        <v>0</v>
      </c>
      <c r="K147" s="217" t="s">
        <v>180</v>
      </c>
      <c r="L147" s="47"/>
      <c r="M147" s="222" t="s">
        <v>19</v>
      </c>
      <c r="N147" s="223" t="s">
        <v>49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294</v>
      </c>
      <c r="AT147" s="226" t="s">
        <v>176</v>
      </c>
      <c r="AU147" s="226" t="s">
        <v>88</v>
      </c>
      <c r="AY147" s="20" t="s">
        <v>173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86</v>
      </c>
      <c r="BK147" s="227">
        <f>ROUND(I147*H147,2)</f>
        <v>0</v>
      </c>
      <c r="BL147" s="20" t="s">
        <v>294</v>
      </c>
      <c r="BM147" s="226" t="s">
        <v>2137</v>
      </c>
    </row>
    <row r="148" s="2" customFormat="1">
      <c r="A148" s="41"/>
      <c r="B148" s="42"/>
      <c r="C148" s="43"/>
      <c r="D148" s="228" t="s">
        <v>183</v>
      </c>
      <c r="E148" s="43"/>
      <c r="F148" s="229" t="s">
        <v>2138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183</v>
      </c>
      <c r="AU148" s="20" t="s">
        <v>88</v>
      </c>
    </row>
    <row r="149" s="2" customFormat="1">
      <c r="A149" s="41"/>
      <c r="B149" s="42"/>
      <c r="C149" s="43"/>
      <c r="D149" s="233" t="s">
        <v>185</v>
      </c>
      <c r="E149" s="43"/>
      <c r="F149" s="234" t="s">
        <v>2139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185</v>
      </c>
      <c r="AU149" s="20" t="s">
        <v>88</v>
      </c>
    </row>
    <row r="150" s="2" customFormat="1" ht="16.5" customHeight="1">
      <c r="A150" s="41"/>
      <c r="B150" s="42"/>
      <c r="C150" s="267" t="s">
        <v>344</v>
      </c>
      <c r="D150" s="267" t="s">
        <v>395</v>
      </c>
      <c r="E150" s="268" t="s">
        <v>2140</v>
      </c>
      <c r="F150" s="269" t="s">
        <v>2141</v>
      </c>
      <c r="G150" s="270" t="s">
        <v>422</v>
      </c>
      <c r="H150" s="271">
        <v>10</v>
      </c>
      <c r="I150" s="272"/>
      <c r="J150" s="273">
        <f>ROUND(I150*H150,2)</f>
        <v>0</v>
      </c>
      <c r="K150" s="269" t="s">
        <v>180</v>
      </c>
      <c r="L150" s="274"/>
      <c r="M150" s="275" t="s">
        <v>19</v>
      </c>
      <c r="N150" s="276" t="s">
        <v>49</v>
      </c>
      <c r="O150" s="87"/>
      <c r="P150" s="224">
        <f>O150*H150</f>
        <v>0</v>
      </c>
      <c r="Q150" s="224">
        <v>4.0000000000000003E-05</v>
      </c>
      <c r="R150" s="224">
        <f>Q150*H150</f>
        <v>0.00040000000000000002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398</v>
      </c>
      <c r="AT150" s="226" t="s">
        <v>395</v>
      </c>
      <c r="AU150" s="226" t="s">
        <v>88</v>
      </c>
      <c r="AY150" s="20" t="s">
        <v>173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86</v>
      </c>
      <c r="BK150" s="227">
        <f>ROUND(I150*H150,2)</f>
        <v>0</v>
      </c>
      <c r="BL150" s="20" t="s">
        <v>294</v>
      </c>
      <c r="BM150" s="226" t="s">
        <v>2142</v>
      </c>
    </row>
    <row r="151" s="2" customFormat="1">
      <c r="A151" s="41"/>
      <c r="B151" s="42"/>
      <c r="C151" s="43"/>
      <c r="D151" s="228" t="s">
        <v>183</v>
      </c>
      <c r="E151" s="43"/>
      <c r="F151" s="229" t="s">
        <v>2141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183</v>
      </c>
      <c r="AU151" s="20" t="s">
        <v>88</v>
      </c>
    </row>
    <row r="152" s="2" customFormat="1" ht="24.15" customHeight="1">
      <c r="A152" s="41"/>
      <c r="B152" s="42"/>
      <c r="C152" s="267" t="s">
        <v>351</v>
      </c>
      <c r="D152" s="267" t="s">
        <v>395</v>
      </c>
      <c r="E152" s="268" t="s">
        <v>2143</v>
      </c>
      <c r="F152" s="269" t="s">
        <v>2144</v>
      </c>
      <c r="G152" s="270" t="s">
        <v>422</v>
      </c>
      <c r="H152" s="271">
        <v>3</v>
      </c>
      <c r="I152" s="272"/>
      <c r="J152" s="273">
        <f>ROUND(I152*H152,2)</f>
        <v>0</v>
      </c>
      <c r="K152" s="269" t="s">
        <v>19</v>
      </c>
      <c r="L152" s="274"/>
      <c r="M152" s="275" t="s">
        <v>19</v>
      </c>
      <c r="N152" s="276" t="s">
        <v>49</v>
      </c>
      <c r="O152" s="87"/>
      <c r="P152" s="224">
        <f>O152*H152</f>
        <v>0</v>
      </c>
      <c r="Q152" s="224">
        <v>2.0000000000000002E-05</v>
      </c>
      <c r="R152" s="224">
        <f>Q152*H152</f>
        <v>6.0000000000000008E-05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398</v>
      </c>
      <c r="AT152" s="226" t="s">
        <v>395</v>
      </c>
      <c r="AU152" s="226" t="s">
        <v>88</v>
      </c>
      <c r="AY152" s="20" t="s">
        <v>173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86</v>
      </c>
      <c r="BK152" s="227">
        <f>ROUND(I152*H152,2)</f>
        <v>0</v>
      </c>
      <c r="BL152" s="20" t="s">
        <v>294</v>
      </c>
      <c r="BM152" s="226" t="s">
        <v>2145</v>
      </c>
    </row>
    <row r="153" s="2" customFormat="1">
      <c r="A153" s="41"/>
      <c r="B153" s="42"/>
      <c r="C153" s="43"/>
      <c r="D153" s="228" t="s">
        <v>183</v>
      </c>
      <c r="E153" s="43"/>
      <c r="F153" s="229" t="s">
        <v>2144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183</v>
      </c>
      <c r="AU153" s="20" t="s">
        <v>88</v>
      </c>
    </row>
    <row r="154" s="2" customFormat="1" ht="16.5" customHeight="1">
      <c r="A154" s="41"/>
      <c r="B154" s="42"/>
      <c r="C154" s="267" t="s">
        <v>357</v>
      </c>
      <c r="D154" s="267" t="s">
        <v>395</v>
      </c>
      <c r="E154" s="268" t="s">
        <v>2146</v>
      </c>
      <c r="F154" s="269" t="s">
        <v>2147</v>
      </c>
      <c r="G154" s="270" t="s">
        <v>422</v>
      </c>
      <c r="H154" s="271">
        <v>7</v>
      </c>
      <c r="I154" s="272"/>
      <c r="J154" s="273">
        <f>ROUND(I154*H154,2)</f>
        <v>0</v>
      </c>
      <c r="K154" s="269" t="s">
        <v>180</v>
      </c>
      <c r="L154" s="274"/>
      <c r="M154" s="275" t="s">
        <v>19</v>
      </c>
      <c r="N154" s="276" t="s">
        <v>49</v>
      </c>
      <c r="O154" s="87"/>
      <c r="P154" s="224">
        <f>O154*H154</f>
        <v>0</v>
      </c>
      <c r="Q154" s="224">
        <v>3.0000000000000001E-05</v>
      </c>
      <c r="R154" s="224">
        <f>Q154*H154</f>
        <v>0.00021000000000000001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398</v>
      </c>
      <c r="AT154" s="226" t="s">
        <v>395</v>
      </c>
      <c r="AU154" s="226" t="s">
        <v>88</v>
      </c>
      <c r="AY154" s="20" t="s">
        <v>173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86</v>
      </c>
      <c r="BK154" s="227">
        <f>ROUND(I154*H154,2)</f>
        <v>0</v>
      </c>
      <c r="BL154" s="20" t="s">
        <v>294</v>
      </c>
      <c r="BM154" s="226" t="s">
        <v>2148</v>
      </c>
    </row>
    <row r="155" s="2" customFormat="1">
      <c r="A155" s="41"/>
      <c r="B155" s="42"/>
      <c r="C155" s="43"/>
      <c r="D155" s="228" t="s">
        <v>183</v>
      </c>
      <c r="E155" s="43"/>
      <c r="F155" s="229" t="s">
        <v>2147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183</v>
      </c>
      <c r="AU155" s="20" t="s">
        <v>88</v>
      </c>
    </row>
    <row r="156" s="2" customFormat="1" ht="16.5" customHeight="1">
      <c r="A156" s="41"/>
      <c r="B156" s="42"/>
      <c r="C156" s="267" t="s">
        <v>363</v>
      </c>
      <c r="D156" s="267" t="s">
        <v>395</v>
      </c>
      <c r="E156" s="268" t="s">
        <v>2149</v>
      </c>
      <c r="F156" s="269" t="s">
        <v>2150</v>
      </c>
      <c r="G156" s="270" t="s">
        <v>422</v>
      </c>
      <c r="H156" s="271">
        <v>7</v>
      </c>
      <c r="I156" s="272"/>
      <c r="J156" s="273">
        <f>ROUND(I156*H156,2)</f>
        <v>0</v>
      </c>
      <c r="K156" s="269" t="s">
        <v>180</v>
      </c>
      <c r="L156" s="274"/>
      <c r="M156" s="275" t="s">
        <v>19</v>
      </c>
      <c r="N156" s="276" t="s">
        <v>49</v>
      </c>
      <c r="O156" s="87"/>
      <c r="P156" s="224">
        <f>O156*H156</f>
        <v>0</v>
      </c>
      <c r="Q156" s="224">
        <v>1.0000000000000001E-05</v>
      </c>
      <c r="R156" s="224">
        <f>Q156*H156</f>
        <v>7.0000000000000007E-05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398</v>
      </c>
      <c r="AT156" s="226" t="s">
        <v>395</v>
      </c>
      <c r="AU156" s="226" t="s">
        <v>88</v>
      </c>
      <c r="AY156" s="20" t="s">
        <v>173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86</v>
      </c>
      <c r="BK156" s="227">
        <f>ROUND(I156*H156,2)</f>
        <v>0</v>
      </c>
      <c r="BL156" s="20" t="s">
        <v>294</v>
      </c>
      <c r="BM156" s="226" t="s">
        <v>2151</v>
      </c>
    </row>
    <row r="157" s="2" customFormat="1">
      <c r="A157" s="41"/>
      <c r="B157" s="42"/>
      <c r="C157" s="43"/>
      <c r="D157" s="228" t="s">
        <v>183</v>
      </c>
      <c r="E157" s="43"/>
      <c r="F157" s="229" t="s">
        <v>2150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183</v>
      </c>
      <c r="AU157" s="20" t="s">
        <v>88</v>
      </c>
    </row>
    <row r="158" s="2" customFormat="1" ht="16.5" customHeight="1">
      <c r="A158" s="41"/>
      <c r="B158" s="42"/>
      <c r="C158" s="215" t="s">
        <v>370</v>
      </c>
      <c r="D158" s="215" t="s">
        <v>176</v>
      </c>
      <c r="E158" s="216" t="s">
        <v>2152</v>
      </c>
      <c r="F158" s="217" t="s">
        <v>2153</v>
      </c>
      <c r="G158" s="218" t="s">
        <v>422</v>
      </c>
      <c r="H158" s="219">
        <v>5</v>
      </c>
      <c r="I158" s="220"/>
      <c r="J158" s="221">
        <f>ROUND(I158*H158,2)</f>
        <v>0</v>
      </c>
      <c r="K158" s="217" t="s">
        <v>180</v>
      </c>
      <c r="L158" s="47"/>
      <c r="M158" s="222" t="s">
        <v>19</v>
      </c>
      <c r="N158" s="223" t="s">
        <v>49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294</v>
      </c>
      <c r="AT158" s="226" t="s">
        <v>176</v>
      </c>
      <c r="AU158" s="226" t="s">
        <v>88</v>
      </c>
      <c r="AY158" s="20" t="s">
        <v>173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86</v>
      </c>
      <c r="BK158" s="227">
        <f>ROUND(I158*H158,2)</f>
        <v>0</v>
      </c>
      <c r="BL158" s="20" t="s">
        <v>294</v>
      </c>
      <c r="BM158" s="226" t="s">
        <v>2154</v>
      </c>
    </row>
    <row r="159" s="2" customFormat="1">
      <c r="A159" s="41"/>
      <c r="B159" s="42"/>
      <c r="C159" s="43"/>
      <c r="D159" s="228" t="s">
        <v>183</v>
      </c>
      <c r="E159" s="43"/>
      <c r="F159" s="229" t="s">
        <v>2155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183</v>
      </c>
      <c r="AU159" s="20" t="s">
        <v>88</v>
      </c>
    </row>
    <row r="160" s="2" customFormat="1">
      <c r="A160" s="41"/>
      <c r="B160" s="42"/>
      <c r="C160" s="43"/>
      <c r="D160" s="233" t="s">
        <v>185</v>
      </c>
      <c r="E160" s="43"/>
      <c r="F160" s="234" t="s">
        <v>2156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185</v>
      </c>
      <c r="AU160" s="20" t="s">
        <v>88</v>
      </c>
    </row>
    <row r="161" s="2" customFormat="1" ht="16.5" customHeight="1">
      <c r="A161" s="41"/>
      <c r="B161" s="42"/>
      <c r="C161" s="267" t="s">
        <v>378</v>
      </c>
      <c r="D161" s="267" t="s">
        <v>395</v>
      </c>
      <c r="E161" s="268" t="s">
        <v>2157</v>
      </c>
      <c r="F161" s="269" t="s">
        <v>2158</v>
      </c>
      <c r="G161" s="270" t="s">
        <v>422</v>
      </c>
      <c r="H161" s="271">
        <v>5</v>
      </c>
      <c r="I161" s="272"/>
      <c r="J161" s="273">
        <f>ROUND(I161*H161,2)</f>
        <v>0</v>
      </c>
      <c r="K161" s="269" t="s">
        <v>180</v>
      </c>
      <c r="L161" s="274"/>
      <c r="M161" s="275" t="s">
        <v>19</v>
      </c>
      <c r="N161" s="276" t="s">
        <v>49</v>
      </c>
      <c r="O161" s="87"/>
      <c r="P161" s="224">
        <f>O161*H161</f>
        <v>0</v>
      </c>
      <c r="Q161" s="224">
        <v>4.0000000000000003E-05</v>
      </c>
      <c r="R161" s="224">
        <f>Q161*H161</f>
        <v>0.00020000000000000001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398</v>
      </c>
      <c r="AT161" s="226" t="s">
        <v>395</v>
      </c>
      <c r="AU161" s="226" t="s">
        <v>88</v>
      </c>
      <c r="AY161" s="20" t="s">
        <v>173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86</v>
      </c>
      <c r="BK161" s="227">
        <f>ROUND(I161*H161,2)</f>
        <v>0</v>
      </c>
      <c r="BL161" s="20" t="s">
        <v>294</v>
      </c>
      <c r="BM161" s="226" t="s">
        <v>2159</v>
      </c>
    </row>
    <row r="162" s="2" customFormat="1">
      <c r="A162" s="41"/>
      <c r="B162" s="42"/>
      <c r="C162" s="43"/>
      <c r="D162" s="228" t="s">
        <v>183</v>
      </c>
      <c r="E162" s="43"/>
      <c r="F162" s="229" t="s">
        <v>2158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183</v>
      </c>
      <c r="AU162" s="20" t="s">
        <v>88</v>
      </c>
    </row>
    <row r="163" s="2" customFormat="1" ht="16.5" customHeight="1">
      <c r="A163" s="41"/>
      <c r="B163" s="42"/>
      <c r="C163" s="267" t="s">
        <v>388</v>
      </c>
      <c r="D163" s="267" t="s">
        <v>395</v>
      </c>
      <c r="E163" s="268" t="s">
        <v>2160</v>
      </c>
      <c r="F163" s="269" t="s">
        <v>2161</v>
      </c>
      <c r="G163" s="270" t="s">
        <v>422</v>
      </c>
      <c r="H163" s="271">
        <v>5</v>
      </c>
      <c r="I163" s="272"/>
      <c r="J163" s="273">
        <f>ROUND(I163*H163,2)</f>
        <v>0</v>
      </c>
      <c r="K163" s="269" t="s">
        <v>180</v>
      </c>
      <c r="L163" s="274"/>
      <c r="M163" s="275" t="s">
        <v>19</v>
      </c>
      <c r="N163" s="276" t="s">
        <v>49</v>
      </c>
      <c r="O163" s="87"/>
      <c r="P163" s="224">
        <f>O163*H163</f>
        <v>0</v>
      </c>
      <c r="Q163" s="224">
        <v>3.0000000000000001E-05</v>
      </c>
      <c r="R163" s="224">
        <f>Q163*H163</f>
        <v>0.00015000000000000001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398</v>
      </c>
      <c r="AT163" s="226" t="s">
        <v>395</v>
      </c>
      <c r="AU163" s="226" t="s">
        <v>88</v>
      </c>
      <c r="AY163" s="20" t="s">
        <v>173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86</v>
      </c>
      <c r="BK163" s="227">
        <f>ROUND(I163*H163,2)</f>
        <v>0</v>
      </c>
      <c r="BL163" s="20" t="s">
        <v>294</v>
      </c>
      <c r="BM163" s="226" t="s">
        <v>2162</v>
      </c>
    </row>
    <row r="164" s="2" customFormat="1">
      <c r="A164" s="41"/>
      <c r="B164" s="42"/>
      <c r="C164" s="43"/>
      <c r="D164" s="228" t="s">
        <v>183</v>
      </c>
      <c r="E164" s="43"/>
      <c r="F164" s="229" t="s">
        <v>2161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183</v>
      </c>
      <c r="AU164" s="20" t="s">
        <v>88</v>
      </c>
    </row>
    <row r="165" s="2" customFormat="1" ht="16.5" customHeight="1">
      <c r="A165" s="41"/>
      <c r="B165" s="42"/>
      <c r="C165" s="267" t="s">
        <v>394</v>
      </c>
      <c r="D165" s="267" t="s">
        <v>395</v>
      </c>
      <c r="E165" s="268" t="s">
        <v>2149</v>
      </c>
      <c r="F165" s="269" t="s">
        <v>2150</v>
      </c>
      <c r="G165" s="270" t="s">
        <v>422</v>
      </c>
      <c r="H165" s="271">
        <v>5</v>
      </c>
      <c r="I165" s="272"/>
      <c r="J165" s="273">
        <f>ROUND(I165*H165,2)</f>
        <v>0</v>
      </c>
      <c r="K165" s="269" t="s">
        <v>180</v>
      </c>
      <c r="L165" s="274"/>
      <c r="M165" s="275" t="s">
        <v>19</v>
      </c>
      <c r="N165" s="276" t="s">
        <v>49</v>
      </c>
      <c r="O165" s="87"/>
      <c r="P165" s="224">
        <f>O165*H165</f>
        <v>0</v>
      </c>
      <c r="Q165" s="224">
        <v>1.0000000000000001E-05</v>
      </c>
      <c r="R165" s="224">
        <f>Q165*H165</f>
        <v>5.0000000000000002E-05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398</v>
      </c>
      <c r="AT165" s="226" t="s">
        <v>395</v>
      </c>
      <c r="AU165" s="226" t="s">
        <v>88</v>
      </c>
      <c r="AY165" s="20" t="s">
        <v>173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86</v>
      </c>
      <c r="BK165" s="227">
        <f>ROUND(I165*H165,2)</f>
        <v>0</v>
      </c>
      <c r="BL165" s="20" t="s">
        <v>294</v>
      </c>
      <c r="BM165" s="226" t="s">
        <v>2163</v>
      </c>
    </row>
    <row r="166" s="2" customFormat="1">
      <c r="A166" s="41"/>
      <c r="B166" s="42"/>
      <c r="C166" s="43"/>
      <c r="D166" s="228" t="s">
        <v>183</v>
      </c>
      <c r="E166" s="43"/>
      <c r="F166" s="229" t="s">
        <v>2150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183</v>
      </c>
      <c r="AU166" s="20" t="s">
        <v>88</v>
      </c>
    </row>
    <row r="167" s="2" customFormat="1" ht="16.5" customHeight="1">
      <c r="A167" s="41"/>
      <c r="B167" s="42"/>
      <c r="C167" s="215" t="s">
        <v>401</v>
      </c>
      <c r="D167" s="215" t="s">
        <v>176</v>
      </c>
      <c r="E167" s="216" t="s">
        <v>2164</v>
      </c>
      <c r="F167" s="217" t="s">
        <v>2165</v>
      </c>
      <c r="G167" s="218" t="s">
        <v>422</v>
      </c>
      <c r="H167" s="219">
        <v>1</v>
      </c>
      <c r="I167" s="220"/>
      <c r="J167" s="221">
        <f>ROUND(I167*H167,2)</f>
        <v>0</v>
      </c>
      <c r="K167" s="217" t="s">
        <v>180</v>
      </c>
      <c r="L167" s="47"/>
      <c r="M167" s="222" t="s">
        <v>19</v>
      </c>
      <c r="N167" s="223" t="s">
        <v>49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294</v>
      </c>
      <c r="AT167" s="226" t="s">
        <v>176</v>
      </c>
      <c r="AU167" s="226" t="s">
        <v>88</v>
      </c>
      <c r="AY167" s="20" t="s">
        <v>173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86</v>
      </c>
      <c r="BK167" s="227">
        <f>ROUND(I167*H167,2)</f>
        <v>0</v>
      </c>
      <c r="BL167" s="20" t="s">
        <v>294</v>
      </c>
      <c r="BM167" s="226" t="s">
        <v>2166</v>
      </c>
    </row>
    <row r="168" s="2" customFormat="1">
      <c r="A168" s="41"/>
      <c r="B168" s="42"/>
      <c r="C168" s="43"/>
      <c r="D168" s="228" t="s">
        <v>183</v>
      </c>
      <c r="E168" s="43"/>
      <c r="F168" s="229" t="s">
        <v>2167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183</v>
      </c>
      <c r="AU168" s="20" t="s">
        <v>88</v>
      </c>
    </row>
    <row r="169" s="2" customFormat="1">
      <c r="A169" s="41"/>
      <c r="B169" s="42"/>
      <c r="C169" s="43"/>
      <c r="D169" s="233" t="s">
        <v>185</v>
      </c>
      <c r="E169" s="43"/>
      <c r="F169" s="234" t="s">
        <v>2168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185</v>
      </c>
      <c r="AU169" s="20" t="s">
        <v>88</v>
      </c>
    </row>
    <row r="170" s="2" customFormat="1" ht="16.5" customHeight="1">
      <c r="A170" s="41"/>
      <c r="B170" s="42"/>
      <c r="C170" s="267" t="s">
        <v>398</v>
      </c>
      <c r="D170" s="267" t="s">
        <v>395</v>
      </c>
      <c r="E170" s="268" t="s">
        <v>2169</v>
      </c>
      <c r="F170" s="269" t="s">
        <v>2170</v>
      </c>
      <c r="G170" s="270" t="s">
        <v>422</v>
      </c>
      <c r="H170" s="271">
        <v>1</v>
      </c>
      <c r="I170" s="272"/>
      <c r="J170" s="273">
        <f>ROUND(I170*H170,2)</f>
        <v>0</v>
      </c>
      <c r="K170" s="269" t="s">
        <v>180</v>
      </c>
      <c r="L170" s="274"/>
      <c r="M170" s="275" t="s">
        <v>19</v>
      </c>
      <c r="N170" s="276" t="s">
        <v>49</v>
      </c>
      <c r="O170" s="87"/>
      <c r="P170" s="224">
        <f>O170*H170</f>
        <v>0</v>
      </c>
      <c r="Q170" s="224">
        <v>0.00014999999999999999</v>
      </c>
      <c r="R170" s="224">
        <f>Q170*H170</f>
        <v>0.00014999999999999999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398</v>
      </c>
      <c r="AT170" s="226" t="s">
        <v>395</v>
      </c>
      <c r="AU170" s="226" t="s">
        <v>88</v>
      </c>
      <c r="AY170" s="20" t="s">
        <v>173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86</v>
      </c>
      <c r="BK170" s="227">
        <f>ROUND(I170*H170,2)</f>
        <v>0</v>
      </c>
      <c r="BL170" s="20" t="s">
        <v>294</v>
      </c>
      <c r="BM170" s="226" t="s">
        <v>2171</v>
      </c>
    </row>
    <row r="171" s="2" customFormat="1">
      <c r="A171" s="41"/>
      <c r="B171" s="42"/>
      <c r="C171" s="43"/>
      <c r="D171" s="228" t="s">
        <v>183</v>
      </c>
      <c r="E171" s="43"/>
      <c r="F171" s="229" t="s">
        <v>2170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183</v>
      </c>
      <c r="AU171" s="20" t="s">
        <v>88</v>
      </c>
    </row>
    <row r="172" s="2" customFormat="1" ht="21.75" customHeight="1">
      <c r="A172" s="41"/>
      <c r="B172" s="42"/>
      <c r="C172" s="215" t="s">
        <v>410</v>
      </c>
      <c r="D172" s="215" t="s">
        <v>176</v>
      </c>
      <c r="E172" s="216" t="s">
        <v>2172</v>
      </c>
      <c r="F172" s="217" t="s">
        <v>2173</v>
      </c>
      <c r="G172" s="218" t="s">
        <v>422</v>
      </c>
      <c r="H172" s="219">
        <v>52</v>
      </c>
      <c r="I172" s="220"/>
      <c r="J172" s="221">
        <f>ROUND(I172*H172,2)</f>
        <v>0</v>
      </c>
      <c r="K172" s="217" t="s">
        <v>180</v>
      </c>
      <c r="L172" s="47"/>
      <c r="M172" s="222" t="s">
        <v>19</v>
      </c>
      <c r="N172" s="223" t="s">
        <v>49</v>
      </c>
      <c r="O172" s="87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6" t="s">
        <v>294</v>
      </c>
      <c r="AT172" s="226" t="s">
        <v>176</v>
      </c>
      <c r="AU172" s="226" t="s">
        <v>88</v>
      </c>
      <c r="AY172" s="20" t="s">
        <v>173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20" t="s">
        <v>86</v>
      </c>
      <c r="BK172" s="227">
        <f>ROUND(I172*H172,2)</f>
        <v>0</v>
      </c>
      <c r="BL172" s="20" t="s">
        <v>294</v>
      </c>
      <c r="BM172" s="226" t="s">
        <v>2174</v>
      </c>
    </row>
    <row r="173" s="2" customFormat="1">
      <c r="A173" s="41"/>
      <c r="B173" s="42"/>
      <c r="C173" s="43"/>
      <c r="D173" s="228" t="s">
        <v>183</v>
      </c>
      <c r="E173" s="43"/>
      <c r="F173" s="229" t="s">
        <v>2175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183</v>
      </c>
      <c r="AU173" s="20" t="s">
        <v>88</v>
      </c>
    </row>
    <row r="174" s="2" customFormat="1">
      <c r="A174" s="41"/>
      <c r="B174" s="42"/>
      <c r="C174" s="43"/>
      <c r="D174" s="233" t="s">
        <v>185</v>
      </c>
      <c r="E174" s="43"/>
      <c r="F174" s="234" t="s">
        <v>2176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185</v>
      </c>
      <c r="AU174" s="20" t="s">
        <v>88</v>
      </c>
    </row>
    <row r="175" s="2" customFormat="1" ht="16.5" customHeight="1">
      <c r="A175" s="41"/>
      <c r="B175" s="42"/>
      <c r="C175" s="267" t="s">
        <v>419</v>
      </c>
      <c r="D175" s="267" t="s">
        <v>395</v>
      </c>
      <c r="E175" s="268" t="s">
        <v>2177</v>
      </c>
      <c r="F175" s="269" t="s">
        <v>2178</v>
      </c>
      <c r="G175" s="270" t="s">
        <v>422</v>
      </c>
      <c r="H175" s="271">
        <v>34</v>
      </c>
      <c r="I175" s="272"/>
      <c r="J175" s="273">
        <f>ROUND(I175*H175,2)</f>
        <v>0</v>
      </c>
      <c r="K175" s="269" t="s">
        <v>180</v>
      </c>
      <c r="L175" s="274"/>
      <c r="M175" s="275" t="s">
        <v>19</v>
      </c>
      <c r="N175" s="276" t="s">
        <v>49</v>
      </c>
      <c r="O175" s="87"/>
      <c r="P175" s="224">
        <f>O175*H175</f>
        <v>0</v>
      </c>
      <c r="Q175" s="224">
        <v>6.0000000000000002E-05</v>
      </c>
      <c r="R175" s="224">
        <f>Q175*H175</f>
        <v>0.0020400000000000001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398</v>
      </c>
      <c r="AT175" s="226" t="s">
        <v>395</v>
      </c>
      <c r="AU175" s="226" t="s">
        <v>88</v>
      </c>
      <c r="AY175" s="20" t="s">
        <v>173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86</v>
      </c>
      <c r="BK175" s="227">
        <f>ROUND(I175*H175,2)</f>
        <v>0</v>
      </c>
      <c r="BL175" s="20" t="s">
        <v>294</v>
      </c>
      <c r="BM175" s="226" t="s">
        <v>2179</v>
      </c>
    </row>
    <row r="176" s="2" customFormat="1">
      <c r="A176" s="41"/>
      <c r="B176" s="42"/>
      <c r="C176" s="43"/>
      <c r="D176" s="228" t="s">
        <v>183</v>
      </c>
      <c r="E176" s="43"/>
      <c r="F176" s="229" t="s">
        <v>2178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183</v>
      </c>
      <c r="AU176" s="20" t="s">
        <v>88</v>
      </c>
    </row>
    <row r="177" s="2" customFormat="1" ht="24.15" customHeight="1">
      <c r="A177" s="41"/>
      <c r="B177" s="42"/>
      <c r="C177" s="267" t="s">
        <v>428</v>
      </c>
      <c r="D177" s="267" t="s">
        <v>395</v>
      </c>
      <c r="E177" s="268" t="s">
        <v>2180</v>
      </c>
      <c r="F177" s="269" t="s">
        <v>2181</v>
      </c>
      <c r="G177" s="270" t="s">
        <v>422</v>
      </c>
      <c r="H177" s="271">
        <v>6</v>
      </c>
      <c r="I177" s="272"/>
      <c r="J177" s="273">
        <f>ROUND(I177*H177,2)</f>
        <v>0</v>
      </c>
      <c r="K177" s="269" t="s">
        <v>19</v>
      </c>
      <c r="L177" s="274"/>
      <c r="M177" s="275" t="s">
        <v>19</v>
      </c>
      <c r="N177" s="276" t="s">
        <v>49</v>
      </c>
      <c r="O177" s="87"/>
      <c r="P177" s="224">
        <f>O177*H177</f>
        <v>0</v>
      </c>
      <c r="Q177" s="224">
        <v>6.9999999999999994E-05</v>
      </c>
      <c r="R177" s="224">
        <f>Q177*H177</f>
        <v>0.00041999999999999996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398</v>
      </c>
      <c r="AT177" s="226" t="s">
        <v>395</v>
      </c>
      <c r="AU177" s="226" t="s">
        <v>88</v>
      </c>
      <c r="AY177" s="20" t="s">
        <v>173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86</v>
      </c>
      <c r="BK177" s="227">
        <f>ROUND(I177*H177,2)</f>
        <v>0</v>
      </c>
      <c r="BL177" s="20" t="s">
        <v>294</v>
      </c>
      <c r="BM177" s="226" t="s">
        <v>2182</v>
      </c>
    </row>
    <row r="178" s="2" customFormat="1">
      <c r="A178" s="41"/>
      <c r="B178" s="42"/>
      <c r="C178" s="43"/>
      <c r="D178" s="228" t="s">
        <v>183</v>
      </c>
      <c r="E178" s="43"/>
      <c r="F178" s="229" t="s">
        <v>2181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183</v>
      </c>
      <c r="AU178" s="20" t="s">
        <v>88</v>
      </c>
    </row>
    <row r="179" s="2" customFormat="1" ht="24.15" customHeight="1">
      <c r="A179" s="41"/>
      <c r="B179" s="42"/>
      <c r="C179" s="267" t="s">
        <v>436</v>
      </c>
      <c r="D179" s="267" t="s">
        <v>395</v>
      </c>
      <c r="E179" s="268" t="s">
        <v>2183</v>
      </c>
      <c r="F179" s="269" t="s">
        <v>2181</v>
      </c>
      <c r="G179" s="270" t="s">
        <v>422</v>
      </c>
      <c r="H179" s="271">
        <v>14</v>
      </c>
      <c r="I179" s="272"/>
      <c r="J179" s="273">
        <f>ROUND(I179*H179,2)</f>
        <v>0</v>
      </c>
      <c r="K179" s="269" t="s">
        <v>19</v>
      </c>
      <c r="L179" s="274"/>
      <c r="M179" s="275" t="s">
        <v>19</v>
      </c>
      <c r="N179" s="276" t="s">
        <v>49</v>
      </c>
      <c r="O179" s="87"/>
      <c r="P179" s="224">
        <f>O179*H179</f>
        <v>0</v>
      </c>
      <c r="Q179" s="224">
        <v>6.9999999999999994E-05</v>
      </c>
      <c r="R179" s="224">
        <f>Q179*H179</f>
        <v>0.00097999999999999997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398</v>
      </c>
      <c r="AT179" s="226" t="s">
        <v>395</v>
      </c>
      <c r="AU179" s="226" t="s">
        <v>88</v>
      </c>
      <c r="AY179" s="20" t="s">
        <v>173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86</v>
      </c>
      <c r="BK179" s="227">
        <f>ROUND(I179*H179,2)</f>
        <v>0</v>
      </c>
      <c r="BL179" s="20" t="s">
        <v>294</v>
      </c>
      <c r="BM179" s="226" t="s">
        <v>2184</v>
      </c>
    </row>
    <row r="180" s="2" customFormat="1">
      <c r="A180" s="41"/>
      <c r="B180" s="42"/>
      <c r="C180" s="43"/>
      <c r="D180" s="228" t="s">
        <v>183</v>
      </c>
      <c r="E180" s="43"/>
      <c r="F180" s="229" t="s">
        <v>2181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183</v>
      </c>
      <c r="AU180" s="20" t="s">
        <v>88</v>
      </c>
    </row>
    <row r="181" s="2" customFormat="1" ht="16.5" customHeight="1">
      <c r="A181" s="41"/>
      <c r="B181" s="42"/>
      <c r="C181" s="267" t="s">
        <v>442</v>
      </c>
      <c r="D181" s="267" t="s">
        <v>395</v>
      </c>
      <c r="E181" s="268" t="s">
        <v>2185</v>
      </c>
      <c r="F181" s="269" t="s">
        <v>2186</v>
      </c>
      <c r="G181" s="270" t="s">
        <v>422</v>
      </c>
      <c r="H181" s="271">
        <v>2</v>
      </c>
      <c r="I181" s="272"/>
      <c r="J181" s="273">
        <f>ROUND(I181*H181,2)</f>
        <v>0</v>
      </c>
      <c r="K181" s="269" t="s">
        <v>19</v>
      </c>
      <c r="L181" s="274"/>
      <c r="M181" s="275" t="s">
        <v>19</v>
      </c>
      <c r="N181" s="276" t="s">
        <v>49</v>
      </c>
      <c r="O181" s="87"/>
      <c r="P181" s="224">
        <f>O181*H181</f>
        <v>0</v>
      </c>
      <c r="Q181" s="224">
        <v>5.0000000000000002E-05</v>
      </c>
      <c r="R181" s="224">
        <f>Q181*H181</f>
        <v>0.00010000000000000001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398</v>
      </c>
      <c r="AT181" s="226" t="s">
        <v>395</v>
      </c>
      <c r="AU181" s="226" t="s">
        <v>88</v>
      </c>
      <c r="AY181" s="20" t="s">
        <v>173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86</v>
      </c>
      <c r="BK181" s="227">
        <f>ROUND(I181*H181,2)</f>
        <v>0</v>
      </c>
      <c r="BL181" s="20" t="s">
        <v>294</v>
      </c>
      <c r="BM181" s="226" t="s">
        <v>2187</v>
      </c>
    </row>
    <row r="182" s="2" customFormat="1">
      <c r="A182" s="41"/>
      <c r="B182" s="42"/>
      <c r="C182" s="43"/>
      <c r="D182" s="228" t="s">
        <v>183</v>
      </c>
      <c r="E182" s="43"/>
      <c r="F182" s="229" t="s">
        <v>2186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183</v>
      </c>
      <c r="AU182" s="20" t="s">
        <v>88</v>
      </c>
    </row>
    <row r="183" s="2" customFormat="1" ht="16.5" customHeight="1">
      <c r="A183" s="41"/>
      <c r="B183" s="42"/>
      <c r="C183" s="267" t="s">
        <v>450</v>
      </c>
      <c r="D183" s="267" t="s">
        <v>395</v>
      </c>
      <c r="E183" s="268" t="s">
        <v>2188</v>
      </c>
      <c r="F183" s="269" t="s">
        <v>2189</v>
      </c>
      <c r="G183" s="270" t="s">
        <v>422</v>
      </c>
      <c r="H183" s="271">
        <v>3</v>
      </c>
      <c r="I183" s="272"/>
      <c r="J183" s="273">
        <f>ROUND(I183*H183,2)</f>
        <v>0</v>
      </c>
      <c r="K183" s="269" t="s">
        <v>19</v>
      </c>
      <c r="L183" s="274"/>
      <c r="M183" s="275" t="s">
        <v>19</v>
      </c>
      <c r="N183" s="276" t="s">
        <v>49</v>
      </c>
      <c r="O183" s="87"/>
      <c r="P183" s="224">
        <f>O183*H183</f>
        <v>0</v>
      </c>
      <c r="Q183" s="224">
        <v>6.0000000000000002E-05</v>
      </c>
      <c r="R183" s="224">
        <f>Q183*H183</f>
        <v>0.00018000000000000001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398</v>
      </c>
      <c r="AT183" s="226" t="s">
        <v>395</v>
      </c>
      <c r="AU183" s="226" t="s">
        <v>88</v>
      </c>
      <c r="AY183" s="20" t="s">
        <v>173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86</v>
      </c>
      <c r="BK183" s="227">
        <f>ROUND(I183*H183,2)</f>
        <v>0</v>
      </c>
      <c r="BL183" s="20" t="s">
        <v>294</v>
      </c>
      <c r="BM183" s="226" t="s">
        <v>2190</v>
      </c>
    </row>
    <row r="184" s="2" customFormat="1">
      <c r="A184" s="41"/>
      <c r="B184" s="42"/>
      <c r="C184" s="43"/>
      <c r="D184" s="228" t="s">
        <v>183</v>
      </c>
      <c r="E184" s="43"/>
      <c r="F184" s="229" t="s">
        <v>2189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183</v>
      </c>
      <c r="AU184" s="20" t="s">
        <v>88</v>
      </c>
    </row>
    <row r="185" s="2" customFormat="1" ht="16.5" customHeight="1">
      <c r="A185" s="41"/>
      <c r="B185" s="42"/>
      <c r="C185" s="267" t="s">
        <v>457</v>
      </c>
      <c r="D185" s="267" t="s">
        <v>395</v>
      </c>
      <c r="E185" s="268" t="s">
        <v>2149</v>
      </c>
      <c r="F185" s="269" t="s">
        <v>2150</v>
      </c>
      <c r="G185" s="270" t="s">
        <v>422</v>
      </c>
      <c r="H185" s="271">
        <v>14</v>
      </c>
      <c r="I185" s="272"/>
      <c r="J185" s="273">
        <f>ROUND(I185*H185,2)</f>
        <v>0</v>
      </c>
      <c r="K185" s="269" t="s">
        <v>180</v>
      </c>
      <c r="L185" s="274"/>
      <c r="M185" s="275" t="s">
        <v>19</v>
      </c>
      <c r="N185" s="276" t="s">
        <v>49</v>
      </c>
      <c r="O185" s="87"/>
      <c r="P185" s="224">
        <f>O185*H185</f>
        <v>0</v>
      </c>
      <c r="Q185" s="224">
        <v>1.0000000000000001E-05</v>
      </c>
      <c r="R185" s="224">
        <f>Q185*H185</f>
        <v>0.00014000000000000002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398</v>
      </c>
      <c r="AT185" s="226" t="s">
        <v>395</v>
      </c>
      <c r="AU185" s="226" t="s">
        <v>88</v>
      </c>
      <c r="AY185" s="20" t="s">
        <v>173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86</v>
      </c>
      <c r="BK185" s="227">
        <f>ROUND(I185*H185,2)</f>
        <v>0</v>
      </c>
      <c r="BL185" s="20" t="s">
        <v>294</v>
      </c>
      <c r="BM185" s="226" t="s">
        <v>2191</v>
      </c>
    </row>
    <row r="186" s="2" customFormat="1">
      <c r="A186" s="41"/>
      <c r="B186" s="42"/>
      <c r="C186" s="43"/>
      <c r="D186" s="228" t="s">
        <v>183</v>
      </c>
      <c r="E186" s="43"/>
      <c r="F186" s="229" t="s">
        <v>2150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183</v>
      </c>
      <c r="AU186" s="20" t="s">
        <v>88</v>
      </c>
    </row>
    <row r="187" s="2" customFormat="1" ht="16.5" customHeight="1">
      <c r="A187" s="41"/>
      <c r="B187" s="42"/>
      <c r="C187" s="267" t="s">
        <v>461</v>
      </c>
      <c r="D187" s="267" t="s">
        <v>395</v>
      </c>
      <c r="E187" s="268" t="s">
        <v>2192</v>
      </c>
      <c r="F187" s="269" t="s">
        <v>2193</v>
      </c>
      <c r="G187" s="270" t="s">
        <v>422</v>
      </c>
      <c r="H187" s="271">
        <v>10</v>
      </c>
      <c r="I187" s="272"/>
      <c r="J187" s="273">
        <f>ROUND(I187*H187,2)</f>
        <v>0</v>
      </c>
      <c r="K187" s="269" t="s">
        <v>180</v>
      </c>
      <c r="L187" s="274"/>
      <c r="M187" s="275" t="s">
        <v>19</v>
      </c>
      <c r="N187" s="276" t="s">
        <v>49</v>
      </c>
      <c r="O187" s="87"/>
      <c r="P187" s="224">
        <f>O187*H187</f>
        <v>0</v>
      </c>
      <c r="Q187" s="224">
        <v>2.0000000000000002E-05</v>
      </c>
      <c r="R187" s="224">
        <f>Q187*H187</f>
        <v>0.00020000000000000001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398</v>
      </c>
      <c r="AT187" s="226" t="s">
        <v>395</v>
      </c>
      <c r="AU187" s="226" t="s">
        <v>88</v>
      </c>
      <c r="AY187" s="20" t="s">
        <v>173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86</v>
      </c>
      <c r="BK187" s="227">
        <f>ROUND(I187*H187,2)</f>
        <v>0</v>
      </c>
      <c r="BL187" s="20" t="s">
        <v>294</v>
      </c>
      <c r="BM187" s="226" t="s">
        <v>2194</v>
      </c>
    </row>
    <row r="188" s="2" customFormat="1">
      <c r="A188" s="41"/>
      <c r="B188" s="42"/>
      <c r="C188" s="43"/>
      <c r="D188" s="228" t="s">
        <v>183</v>
      </c>
      <c r="E188" s="43"/>
      <c r="F188" s="229" t="s">
        <v>2193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183</v>
      </c>
      <c r="AU188" s="20" t="s">
        <v>88</v>
      </c>
    </row>
    <row r="189" s="2" customFormat="1" ht="21.75" customHeight="1">
      <c r="A189" s="41"/>
      <c r="B189" s="42"/>
      <c r="C189" s="215" t="s">
        <v>467</v>
      </c>
      <c r="D189" s="215" t="s">
        <v>176</v>
      </c>
      <c r="E189" s="216" t="s">
        <v>2195</v>
      </c>
      <c r="F189" s="217" t="s">
        <v>2196</v>
      </c>
      <c r="G189" s="218" t="s">
        <v>422</v>
      </c>
      <c r="H189" s="219">
        <v>2</v>
      </c>
      <c r="I189" s="220"/>
      <c r="J189" s="221">
        <f>ROUND(I189*H189,2)</f>
        <v>0</v>
      </c>
      <c r="K189" s="217" t="s">
        <v>180</v>
      </c>
      <c r="L189" s="47"/>
      <c r="M189" s="222" t="s">
        <v>19</v>
      </c>
      <c r="N189" s="223" t="s">
        <v>49</v>
      </c>
      <c r="O189" s="87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6" t="s">
        <v>294</v>
      </c>
      <c r="AT189" s="226" t="s">
        <v>176</v>
      </c>
      <c r="AU189" s="226" t="s">
        <v>88</v>
      </c>
      <c r="AY189" s="20" t="s">
        <v>173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0" t="s">
        <v>86</v>
      </c>
      <c r="BK189" s="227">
        <f>ROUND(I189*H189,2)</f>
        <v>0</v>
      </c>
      <c r="BL189" s="20" t="s">
        <v>294</v>
      </c>
      <c r="BM189" s="226" t="s">
        <v>2197</v>
      </c>
    </row>
    <row r="190" s="2" customFormat="1">
      <c r="A190" s="41"/>
      <c r="B190" s="42"/>
      <c r="C190" s="43"/>
      <c r="D190" s="228" t="s">
        <v>183</v>
      </c>
      <c r="E190" s="43"/>
      <c r="F190" s="229" t="s">
        <v>2198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183</v>
      </c>
      <c r="AU190" s="20" t="s">
        <v>88</v>
      </c>
    </row>
    <row r="191" s="2" customFormat="1">
      <c r="A191" s="41"/>
      <c r="B191" s="42"/>
      <c r="C191" s="43"/>
      <c r="D191" s="233" t="s">
        <v>185</v>
      </c>
      <c r="E191" s="43"/>
      <c r="F191" s="234" t="s">
        <v>2199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185</v>
      </c>
      <c r="AU191" s="20" t="s">
        <v>88</v>
      </c>
    </row>
    <row r="192" s="2" customFormat="1" ht="21.75" customHeight="1">
      <c r="A192" s="41"/>
      <c r="B192" s="42"/>
      <c r="C192" s="267" t="s">
        <v>471</v>
      </c>
      <c r="D192" s="267" t="s">
        <v>395</v>
      </c>
      <c r="E192" s="268" t="s">
        <v>2200</v>
      </c>
      <c r="F192" s="269" t="s">
        <v>2201</v>
      </c>
      <c r="G192" s="270" t="s">
        <v>422</v>
      </c>
      <c r="H192" s="271">
        <v>2</v>
      </c>
      <c r="I192" s="272"/>
      <c r="J192" s="273">
        <f>ROUND(I192*H192,2)</f>
        <v>0</v>
      </c>
      <c r="K192" s="269" t="s">
        <v>19</v>
      </c>
      <c r="L192" s="274"/>
      <c r="M192" s="275" t="s">
        <v>19</v>
      </c>
      <c r="N192" s="276" t="s">
        <v>49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398</v>
      </c>
      <c r="AT192" s="226" t="s">
        <v>395</v>
      </c>
      <c r="AU192" s="226" t="s">
        <v>88</v>
      </c>
      <c r="AY192" s="20" t="s">
        <v>173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86</v>
      </c>
      <c r="BK192" s="227">
        <f>ROUND(I192*H192,2)</f>
        <v>0</v>
      </c>
      <c r="BL192" s="20" t="s">
        <v>294</v>
      </c>
      <c r="BM192" s="226" t="s">
        <v>2202</v>
      </c>
    </row>
    <row r="193" s="2" customFormat="1">
      <c r="A193" s="41"/>
      <c r="B193" s="42"/>
      <c r="C193" s="43"/>
      <c r="D193" s="228" t="s">
        <v>183</v>
      </c>
      <c r="E193" s="43"/>
      <c r="F193" s="229" t="s">
        <v>2201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183</v>
      </c>
      <c r="AU193" s="20" t="s">
        <v>88</v>
      </c>
    </row>
    <row r="194" s="2" customFormat="1" ht="16.5" customHeight="1">
      <c r="A194" s="41"/>
      <c r="B194" s="42"/>
      <c r="C194" s="215" t="s">
        <v>475</v>
      </c>
      <c r="D194" s="215" t="s">
        <v>176</v>
      </c>
      <c r="E194" s="216" t="s">
        <v>2203</v>
      </c>
      <c r="F194" s="217" t="s">
        <v>2204</v>
      </c>
      <c r="G194" s="218" t="s">
        <v>422</v>
      </c>
      <c r="H194" s="219">
        <v>7</v>
      </c>
      <c r="I194" s="220"/>
      <c r="J194" s="221">
        <f>ROUND(I194*H194,2)</f>
        <v>0</v>
      </c>
      <c r="K194" s="217" t="s">
        <v>180</v>
      </c>
      <c r="L194" s="47"/>
      <c r="M194" s="222" t="s">
        <v>19</v>
      </c>
      <c r="N194" s="223" t="s">
        <v>49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294</v>
      </c>
      <c r="AT194" s="226" t="s">
        <v>176</v>
      </c>
      <c r="AU194" s="226" t="s">
        <v>88</v>
      </c>
      <c r="AY194" s="20" t="s">
        <v>173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86</v>
      </c>
      <c r="BK194" s="227">
        <f>ROUND(I194*H194,2)</f>
        <v>0</v>
      </c>
      <c r="BL194" s="20" t="s">
        <v>294</v>
      </c>
      <c r="BM194" s="226" t="s">
        <v>2205</v>
      </c>
    </row>
    <row r="195" s="2" customFormat="1">
      <c r="A195" s="41"/>
      <c r="B195" s="42"/>
      <c r="C195" s="43"/>
      <c r="D195" s="228" t="s">
        <v>183</v>
      </c>
      <c r="E195" s="43"/>
      <c r="F195" s="229" t="s">
        <v>2206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183</v>
      </c>
      <c r="AU195" s="20" t="s">
        <v>88</v>
      </c>
    </row>
    <row r="196" s="2" customFormat="1">
      <c r="A196" s="41"/>
      <c r="B196" s="42"/>
      <c r="C196" s="43"/>
      <c r="D196" s="233" t="s">
        <v>185</v>
      </c>
      <c r="E196" s="43"/>
      <c r="F196" s="234" t="s">
        <v>2207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185</v>
      </c>
      <c r="AU196" s="20" t="s">
        <v>88</v>
      </c>
    </row>
    <row r="197" s="2" customFormat="1" ht="21.75" customHeight="1">
      <c r="A197" s="41"/>
      <c r="B197" s="42"/>
      <c r="C197" s="267" t="s">
        <v>479</v>
      </c>
      <c r="D197" s="267" t="s">
        <v>395</v>
      </c>
      <c r="E197" s="268" t="s">
        <v>2208</v>
      </c>
      <c r="F197" s="269" t="s">
        <v>2209</v>
      </c>
      <c r="G197" s="270" t="s">
        <v>422</v>
      </c>
      <c r="H197" s="271">
        <v>1</v>
      </c>
      <c r="I197" s="272"/>
      <c r="J197" s="273">
        <f>ROUND(I197*H197,2)</f>
        <v>0</v>
      </c>
      <c r="K197" s="269" t="s">
        <v>19</v>
      </c>
      <c r="L197" s="274"/>
      <c r="M197" s="275" t="s">
        <v>19</v>
      </c>
      <c r="N197" s="276" t="s">
        <v>49</v>
      </c>
      <c r="O197" s="87"/>
      <c r="P197" s="224">
        <f>O197*H197</f>
        <v>0</v>
      </c>
      <c r="Q197" s="224">
        <v>0</v>
      </c>
      <c r="R197" s="224">
        <f>Q197*H197</f>
        <v>0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398</v>
      </c>
      <c r="AT197" s="226" t="s">
        <v>395</v>
      </c>
      <c r="AU197" s="226" t="s">
        <v>88</v>
      </c>
      <c r="AY197" s="20" t="s">
        <v>173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86</v>
      </c>
      <c r="BK197" s="227">
        <f>ROUND(I197*H197,2)</f>
        <v>0</v>
      </c>
      <c r="BL197" s="20" t="s">
        <v>294</v>
      </c>
      <c r="BM197" s="226" t="s">
        <v>2210</v>
      </c>
    </row>
    <row r="198" s="2" customFormat="1">
      <c r="A198" s="41"/>
      <c r="B198" s="42"/>
      <c r="C198" s="43"/>
      <c r="D198" s="228" t="s">
        <v>183</v>
      </c>
      <c r="E198" s="43"/>
      <c r="F198" s="229" t="s">
        <v>2209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183</v>
      </c>
      <c r="AU198" s="20" t="s">
        <v>88</v>
      </c>
    </row>
    <row r="199" s="2" customFormat="1" ht="21.75" customHeight="1">
      <c r="A199" s="41"/>
      <c r="B199" s="42"/>
      <c r="C199" s="267" t="s">
        <v>485</v>
      </c>
      <c r="D199" s="267" t="s">
        <v>395</v>
      </c>
      <c r="E199" s="268" t="s">
        <v>2211</v>
      </c>
      <c r="F199" s="269" t="s">
        <v>2212</v>
      </c>
      <c r="G199" s="270" t="s">
        <v>422</v>
      </c>
      <c r="H199" s="271">
        <v>6</v>
      </c>
      <c r="I199" s="272"/>
      <c r="J199" s="273">
        <f>ROUND(I199*H199,2)</f>
        <v>0</v>
      </c>
      <c r="K199" s="269" t="s">
        <v>19</v>
      </c>
      <c r="L199" s="274"/>
      <c r="M199" s="275" t="s">
        <v>19</v>
      </c>
      <c r="N199" s="276" t="s">
        <v>49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398</v>
      </c>
      <c r="AT199" s="226" t="s">
        <v>395</v>
      </c>
      <c r="AU199" s="226" t="s">
        <v>88</v>
      </c>
      <c r="AY199" s="20" t="s">
        <v>173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86</v>
      </c>
      <c r="BK199" s="227">
        <f>ROUND(I199*H199,2)</f>
        <v>0</v>
      </c>
      <c r="BL199" s="20" t="s">
        <v>294</v>
      </c>
      <c r="BM199" s="226" t="s">
        <v>2213</v>
      </c>
    </row>
    <row r="200" s="2" customFormat="1">
      <c r="A200" s="41"/>
      <c r="B200" s="42"/>
      <c r="C200" s="43"/>
      <c r="D200" s="228" t="s">
        <v>183</v>
      </c>
      <c r="E200" s="43"/>
      <c r="F200" s="229" t="s">
        <v>2212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183</v>
      </c>
      <c r="AU200" s="20" t="s">
        <v>88</v>
      </c>
    </row>
    <row r="201" s="2" customFormat="1" ht="24.15" customHeight="1">
      <c r="A201" s="41"/>
      <c r="B201" s="42"/>
      <c r="C201" s="215" t="s">
        <v>489</v>
      </c>
      <c r="D201" s="215" t="s">
        <v>176</v>
      </c>
      <c r="E201" s="216" t="s">
        <v>2214</v>
      </c>
      <c r="F201" s="217" t="s">
        <v>2215</v>
      </c>
      <c r="G201" s="218" t="s">
        <v>422</v>
      </c>
      <c r="H201" s="219">
        <v>3</v>
      </c>
      <c r="I201" s="220"/>
      <c r="J201" s="221">
        <f>ROUND(I201*H201,2)</f>
        <v>0</v>
      </c>
      <c r="K201" s="217" t="s">
        <v>180</v>
      </c>
      <c r="L201" s="47"/>
      <c r="M201" s="222" t="s">
        <v>19</v>
      </c>
      <c r="N201" s="223" t="s">
        <v>49</v>
      </c>
      <c r="O201" s="87"/>
      <c r="P201" s="224">
        <f>O201*H201</f>
        <v>0</v>
      </c>
      <c r="Q201" s="224">
        <v>0</v>
      </c>
      <c r="R201" s="224">
        <f>Q201*H201</f>
        <v>0</v>
      </c>
      <c r="S201" s="224">
        <v>0</v>
      </c>
      <c r="T201" s="225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6" t="s">
        <v>294</v>
      </c>
      <c r="AT201" s="226" t="s">
        <v>176</v>
      </c>
      <c r="AU201" s="226" t="s">
        <v>88</v>
      </c>
      <c r="AY201" s="20" t="s">
        <v>173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20" t="s">
        <v>86</v>
      </c>
      <c r="BK201" s="227">
        <f>ROUND(I201*H201,2)</f>
        <v>0</v>
      </c>
      <c r="BL201" s="20" t="s">
        <v>294</v>
      </c>
      <c r="BM201" s="226" t="s">
        <v>2216</v>
      </c>
    </row>
    <row r="202" s="2" customFormat="1">
      <c r="A202" s="41"/>
      <c r="B202" s="42"/>
      <c r="C202" s="43"/>
      <c r="D202" s="228" t="s">
        <v>183</v>
      </c>
      <c r="E202" s="43"/>
      <c r="F202" s="229" t="s">
        <v>2217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183</v>
      </c>
      <c r="AU202" s="20" t="s">
        <v>88</v>
      </c>
    </row>
    <row r="203" s="2" customFormat="1">
      <c r="A203" s="41"/>
      <c r="B203" s="42"/>
      <c r="C203" s="43"/>
      <c r="D203" s="233" t="s">
        <v>185</v>
      </c>
      <c r="E203" s="43"/>
      <c r="F203" s="234" t="s">
        <v>2218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185</v>
      </c>
      <c r="AU203" s="20" t="s">
        <v>88</v>
      </c>
    </row>
    <row r="204" s="2" customFormat="1" ht="24.15" customHeight="1">
      <c r="A204" s="41"/>
      <c r="B204" s="42"/>
      <c r="C204" s="267" t="s">
        <v>495</v>
      </c>
      <c r="D204" s="267" t="s">
        <v>395</v>
      </c>
      <c r="E204" s="268" t="s">
        <v>2219</v>
      </c>
      <c r="F204" s="269" t="s">
        <v>2220</v>
      </c>
      <c r="G204" s="270" t="s">
        <v>422</v>
      </c>
      <c r="H204" s="271">
        <v>3</v>
      </c>
      <c r="I204" s="272"/>
      <c r="J204" s="273">
        <f>ROUND(I204*H204,2)</f>
        <v>0</v>
      </c>
      <c r="K204" s="269" t="s">
        <v>19</v>
      </c>
      <c r="L204" s="274"/>
      <c r="M204" s="275" t="s">
        <v>19</v>
      </c>
      <c r="N204" s="276" t="s">
        <v>49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398</v>
      </c>
      <c r="AT204" s="226" t="s">
        <v>395</v>
      </c>
      <c r="AU204" s="226" t="s">
        <v>88</v>
      </c>
      <c r="AY204" s="20" t="s">
        <v>173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86</v>
      </c>
      <c r="BK204" s="227">
        <f>ROUND(I204*H204,2)</f>
        <v>0</v>
      </c>
      <c r="BL204" s="20" t="s">
        <v>294</v>
      </c>
      <c r="BM204" s="226" t="s">
        <v>2221</v>
      </c>
    </row>
    <row r="205" s="2" customFormat="1">
      <c r="A205" s="41"/>
      <c r="B205" s="42"/>
      <c r="C205" s="43"/>
      <c r="D205" s="228" t="s">
        <v>183</v>
      </c>
      <c r="E205" s="43"/>
      <c r="F205" s="229" t="s">
        <v>2220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183</v>
      </c>
      <c r="AU205" s="20" t="s">
        <v>88</v>
      </c>
    </row>
    <row r="206" s="2" customFormat="1" ht="16.5" customHeight="1">
      <c r="A206" s="41"/>
      <c r="B206" s="42"/>
      <c r="C206" s="267" t="s">
        <v>499</v>
      </c>
      <c r="D206" s="267" t="s">
        <v>395</v>
      </c>
      <c r="E206" s="268" t="s">
        <v>2222</v>
      </c>
      <c r="F206" s="269" t="s">
        <v>2223</v>
      </c>
      <c r="G206" s="270" t="s">
        <v>422</v>
      </c>
      <c r="H206" s="271">
        <v>3</v>
      </c>
      <c r="I206" s="272"/>
      <c r="J206" s="273">
        <f>ROUND(I206*H206,2)</f>
        <v>0</v>
      </c>
      <c r="K206" s="269" t="s">
        <v>19</v>
      </c>
      <c r="L206" s="274"/>
      <c r="M206" s="275" t="s">
        <v>19</v>
      </c>
      <c r="N206" s="276" t="s">
        <v>49</v>
      </c>
      <c r="O206" s="87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6" t="s">
        <v>398</v>
      </c>
      <c r="AT206" s="226" t="s">
        <v>395</v>
      </c>
      <c r="AU206" s="226" t="s">
        <v>88</v>
      </c>
      <c r="AY206" s="20" t="s">
        <v>173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20" t="s">
        <v>86</v>
      </c>
      <c r="BK206" s="227">
        <f>ROUND(I206*H206,2)</f>
        <v>0</v>
      </c>
      <c r="BL206" s="20" t="s">
        <v>294</v>
      </c>
      <c r="BM206" s="226" t="s">
        <v>2224</v>
      </c>
    </row>
    <row r="207" s="2" customFormat="1">
      <c r="A207" s="41"/>
      <c r="B207" s="42"/>
      <c r="C207" s="43"/>
      <c r="D207" s="228" t="s">
        <v>183</v>
      </c>
      <c r="E207" s="43"/>
      <c r="F207" s="229" t="s">
        <v>2223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183</v>
      </c>
      <c r="AU207" s="20" t="s">
        <v>88</v>
      </c>
    </row>
    <row r="208" s="2" customFormat="1" ht="16.5" customHeight="1">
      <c r="A208" s="41"/>
      <c r="B208" s="42"/>
      <c r="C208" s="215" t="s">
        <v>503</v>
      </c>
      <c r="D208" s="215" t="s">
        <v>176</v>
      </c>
      <c r="E208" s="216" t="s">
        <v>2225</v>
      </c>
      <c r="F208" s="217" t="s">
        <v>2226</v>
      </c>
      <c r="G208" s="218" t="s">
        <v>422</v>
      </c>
      <c r="H208" s="219">
        <v>1</v>
      </c>
      <c r="I208" s="220"/>
      <c r="J208" s="221">
        <f>ROUND(I208*H208,2)</f>
        <v>0</v>
      </c>
      <c r="K208" s="217" t="s">
        <v>180</v>
      </c>
      <c r="L208" s="47"/>
      <c r="M208" s="222" t="s">
        <v>19</v>
      </c>
      <c r="N208" s="223" t="s">
        <v>49</v>
      </c>
      <c r="O208" s="87"/>
      <c r="P208" s="224">
        <f>O208*H208</f>
        <v>0</v>
      </c>
      <c r="Q208" s="224">
        <v>0</v>
      </c>
      <c r="R208" s="224">
        <f>Q208*H208</f>
        <v>0</v>
      </c>
      <c r="S208" s="224">
        <v>0</v>
      </c>
      <c r="T208" s="225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6" t="s">
        <v>294</v>
      </c>
      <c r="AT208" s="226" t="s">
        <v>176</v>
      </c>
      <c r="AU208" s="226" t="s">
        <v>88</v>
      </c>
      <c r="AY208" s="20" t="s">
        <v>173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20" t="s">
        <v>86</v>
      </c>
      <c r="BK208" s="227">
        <f>ROUND(I208*H208,2)</f>
        <v>0</v>
      </c>
      <c r="BL208" s="20" t="s">
        <v>294</v>
      </c>
      <c r="BM208" s="226" t="s">
        <v>2227</v>
      </c>
    </row>
    <row r="209" s="2" customFormat="1">
      <c r="A209" s="41"/>
      <c r="B209" s="42"/>
      <c r="C209" s="43"/>
      <c r="D209" s="228" t="s">
        <v>183</v>
      </c>
      <c r="E209" s="43"/>
      <c r="F209" s="229" t="s">
        <v>2228</v>
      </c>
      <c r="G209" s="43"/>
      <c r="H209" s="43"/>
      <c r="I209" s="230"/>
      <c r="J209" s="43"/>
      <c r="K209" s="43"/>
      <c r="L209" s="47"/>
      <c r="M209" s="231"/>
      <c r="N209" s="232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183</v>
      </c>
      <c r="AU209" s="20" t="s">
        <v>88</v>
      </c>
    </row>
    <row r="210" s="2" customFormat="1">
      <c r="A210" s="41"/>
      <c r="B210" s="42"/>
      <c r="C210" s="43"/>
      <c r="D210" s="233" t="s">
        <v>185</v>
      </c>
      <c r="E210" s="43"/>
      <c r="F210" s="234" t="s">
        <v>2229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185</v>
      </c>
      <c r="AU210" s="20" t="s">
        <v>88</v>
      </c>
    </row>
    <row r="211" s="2" customFormat="1" ht="16.5" customHeight="1">
      <c r="A211" s="41"/>
      <c r="B211" s="42"/>
      <c r="C211" s="267" t="s">
        <v>510</v>
      </c>
      <c r="D211" s="267" t="s">
        <v>395</v>
      </c>
      <c r="E211" s="268" t="s">
        <v>2230</v>
      </c>
      <c r="F211" s="269" t="s">
        <v>2231</v>
      </c>
      <c r="G211" s="270" t="s">
        <v>422</v>
      </c>
      <c r="H211" s="271">
        <v>1</v>
      </c>
      <c r="I211" s="272"/>
      <c r="J211" s="273">
        <f>ROUND(I211*H211,2)</f>
        <v>0</v>
      </c>
      <c r="K211" s="269" t="s">
        <v>180</v>
      </c>
      <c r="L211" s="274"/>
      <c r="M211" s="275" t="s">
        <v>19</v>
      </c>
      <c r="N211" s="276" t="s">
        <v>49</v>
      </c>
      <c r="O211" s="87"/>
      <c r="P211" s="224">
        <f>O211*H211</f>
        <v>0</v>
      </c>
      <c r="Q211" s="224">
        <v>0.00059999999999999995</v>
      </c>
      <c r="R211" s="224">
        <f>Q211*H211</f>
        <v>0.00059999999999999995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398</v>
      </c>
      <c r="AT211" s="226" t="s">
        <v>395</v>
      </c>
      <c r="AU211" s="226" t="s">
        <v>88</v>
      </c>
      <c r="AY211" s="20" t="s">
        <v>173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86</v>
      </c>
      <c r="BK211" s="227">
        <f>ROUND(I211*H211,2)</f>
        <v>0</v>
      </c>
      <c r="BL211" s="20" t="s">
        <v>294</v>
      </c>
      <c r="BM211" s="226" t="s">
        <v>2232</v>
      </c>
    </row>
    <row r="212" s="2" customFormat="1">
      <c r="A212" s="41"/>
      <c r="B212" s="42"/>
      <c r="C212" s="43"/>
      <c r="D212" s="228" t="s">
        <v>183</v>
      </c>
      <c r="E212" s="43"/>
      <c r="F212" s="229" t="s">
        <v>2231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183</v>
      </c>
      <c r="AU212" s="20" t="s">
        <v>88</v>
      </c>
    </row>
    <row r="213" s="2" customFormat="1" ht="24.15" customHeight="1">
      <c r="A213" s="41"/>
      <c r="B213" s="42"/>
      <c r="C213" s="215" t="s">
        <v>516</v>
      </c>
      <c r="D213" s="215" t="s">
        <v>176</v>
      </c>
      <c r="E213" s="216" t="s">
        <v>2233</v>
      </c>
      <c r="F213" s="217" t="s">
        <v>2234</v>
      </c>
      <c r="G213" s="218" t="s">
        <v>422</v>
      </c>
      <c r="H213" s="219">
        <v>23</v>
      </c>
      <c r="I213" s="220"/>
      <c r="J213" s="221">
        <f>ROUND(I213*H213,2)</f>
        <v>0</v>
      </c>
      <c r="K213" s="217" t="s">
        <v>180</v>
      </c>
      <c r="L213" s="47"/>
      <c r="M213" s="222" t="s">
        <v>19</v>
      </c>
      <c r="N213" s="223" t="s">
        <v>49</v>
      </c>
      <c r="O213" s="87"/>
      <c r="P213" s="224">
        <f>O213*H213</f>
        <v>0</v>
      </c>
      <c r="Q213" s="224">
        <v>0</v>
      </c>
      <c r="R213" s="224">
        <f>Q213*H213</f>
        <v>0</v>
      </c>
      <c r="S213" s="224">
        <v>0</v>
      </c>
      <c r="T213" s="225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6" t="s">
        <v>294</v>
      </c>
      <c r="AT213" s="226" t="s">
        <v>176</v>
      </c>
      <c r="AU213" s="226" t="s">
        <v>88</v>
      </c>
      <c r="AY213" s="20" t="s">
        <v>173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20" t="s">
        <v>86</v>
      </c>
      <c r="BK213" s="227">
        <f>ROUND(I213*H213,2)</f>
        <v>0</v>
      </c>
      <c r="BL213" s="20" t="s">
        <v>294</v>
      </c>
      <c r="BM213" s="226" t="s">
        <v>2235</v>
      </c>
    </row>
    <row r="214" s="2" customFormat="1">
      <c r="A214" s="41"/>
      <c r="B214" s="42"/>
      <c r="C214" s="43"/>
      <c r="D214" s="228" t="s">
        <v>183</v>
      </c>
      <c r="E214" s="43"/>
      <c r="F214" s="229" t="s">
        <v>2236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183</v>
      </c>
      <c r="AU214" s="20" t="s">
        <v>88</v>
      </c>
    </row>
    <row r="215" s="2" customFormat="1">
      <c r="A215" s="41"/>
      <c r="B215" s="42"/>
      <c r="C215" s="43"/>
      <c r="D215" s="233" t="s">
        <v>185</v>
      </c>
      <c r="E215" s="43"/>
      <c r="F215" s="234" t="s">
        <v>2237</v>
      </c>
      <c r="G215" s="43"/>
      <c r="H215" s="43"/>
      <c r="I215" s="230"/>
      <c r="J215" s="43"/>
      <c r="K215" s="43"/>
      <c r="L215" s="47"/>
      <c r="M215" s="231"/>
      <c r="N215" s="232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185</v>
      </c>
      <c r="AU215" s="20" t="s">
        <v>88</v>
      </c>
    </row>
    <row r="216" s="2" customFormat="1" ht="24.15" customHeight="1">
      <c r="A216" s="41"/>
      <c r="B216" s="42"/>
      <c r="C216" s="267" t="s">
        <v>523</v>
      </c>
      <c r="D216" s="267" t="s">
        <v>395</v>
      </c>
      <c r="E216" s="268" t="s">
        <v>2238</v>
      </c>
      <c r="F216" s="269" t="s">
        <v>2239</v>
      </c>
      <c r="G216" s="270" t="s">
        <v>422</v>
      </c>
      <c r="H216" s="271">
        <v>11</v>
      </c>
      <c r="I216" s="272"/>
      <c r="J216" s="273">
        <f>ROUND(I216*H216,2)</f>
        <v>0</v>
      </c>
      <c r="K216" s="269" t="s">
        <v>19</v>
      </c>
      <c r="L216" s="274"/>
      <c r="M216" s="275" t="s">
        <v>19</v>
      </c>
      <c r="N216" s="276" t="s">
        <v>49</v>
      </c>
      <c r="O216" s="87"/>
      <c r="P216" s="224">
        <f>O216*H216</f>
        <v>0</v>
      </c>
      <c r="Q216" s="224">
        <v>0</v>
      </c>
      <c r="R216" s="224">
        <f>Q216*H216</f>
        <v>0</v>
      </c>
      <c r="S216" s="224">
        <v>0</v>
      </c>
      <c r="T216" s="225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6" t="s">
        <v>398</v>
      </c>
      <c r="AT216" s="226" t="s">
        <v>395</v>
      </c>
      <c r="AU216" s="226" t="s">
        <v>88</v>
      </c>
      <c r="AY216" s="20" t="s">
        <v>173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20" t="s">
        <v>86</v>
      </c>
      <c r="BK216" s="227">
        <f>ROUND(I216*H216,2)</f>
        <v>0</v>
      </c>
      <c r="BL216" s="20" t="s">
        <v>294</v>
      </c>
      <c r="BM216" s="226" t="s">
        <v>2240</v>
      </c>
    </row>
    <row r="217" s="2" customFormat="1">
      <c r="A217" s="41"/>
      <c r="B217" s="42"/>
      <c r="C217" s="43"/>
      <c r="D217" s="228" t="s">
        <v>183</v>
      </c>
      <c r="E217" s="43"/>
      <c r="F217" s="229" t="s">
        <v>2239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183</v>
      </c>
      <c r="AU217" s="20" t="s">
        <v>88</v>
      </c>
    </row>
    <row r="218" s="2" customFormat="1" ht="24.15" customHeight="1">
      <c r="A218" s="41"/>
      <c r="B218" s="42"/>
      <c r="C218" s="267" t="s">
        <v>531</v>
      </c>
      <c r="D218" s="267" t="s">
        <v>395</v>
      </c>
      <c r="E218" s="268" t="s">
        <v>2241</v>
      </c>
      <c r="F218" s="269" t="s">
        <v>2242</v>
      </c>
      <c r="G218" s="270" t="s">
        <v>422</v>
      </c>
      <c r="H218" s="271">
        <v>8</v>
      </c>
      <c r="I218" s="272"/>
      <c r="J218" s="273">
        <f>ROUND(I218*H218,2)</f>
        <v>0</v>
      </c>
      <c r="K218" s="269" t="s">
        <v>19</v>
      </c>
      <c r="L218" s="274"/>
      <c r="M218" s="275" t="s">
        <v>19</v>
      </c>
      <c r="N218" s="276" t="s">
        <v>49</v>
      </c>
      <c r="O218" s="87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398</v>
      </c>
      <c r="AT218" s="226" t="s">
        <v>395</v>
      </c>
      <c r="AU218" s="226" t="s">
        <v>88</v>
      </c>
      <c r="AY218" s="20" t="s">
        <v>173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86</v>
      </c>
      <c r="BK218" s="227">
        <f>ROUND(I218*H218,2)</f>
        <v>0</v>
      </c>
      <c r="BL218" s="20" t="s">
        <v>294</v>
      </c>
      <c r="BM218" s="226" t="s">
        <v>2243</v>
      </c>
    </row>
    <row r="219" s="2" customFormat="1">
      <c r="A219" s="41"/>
      <c r="B219" s="42"/>
      <c r="C219" s="43"/>
      <c r="D219" s="228" t="s">
        <v>183</v>
      </c>
      <c r="E219" s="43"/>
      <c r="F219" s="229" t="s">
        <v>2242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183</v>
      </c>
      <c r="AU219" s="20" t="s">
        <v>88</v>
      </c>
    </row>
    <row r="220" s="2" customFormat="1" ht="16.5" customHeight="1">
      <c r="A220" s="41"/>
      <c r="B220" s="42"/>
      <c r="C220" s="267" t="s">
        <v>538</v>
      </c>
      <c r="D220" s="267" t="s">
        <v>395</v>
      </c>
      <c r="E220" s="268" t="s">
        <v>2244</v>
      </c>
      <c r="F220" s="269" t="s">
        <v>2245</v>
      </c>
      <c r="G220" s="270" t="s">
        <v>422</v>
      </c>
      <c r="H220" s="271">
        <v>1</v>
      </c>
      <c r="I220" s="272"/>
      <c r="J220" s="273">
        <f>ROUND(I220*H220,2)</f>
        <v>0</v>
      </c>
      <c r="K220" s="269" t="s">
        <v>19</v>
      </c>
      <c r="L220" s="274"/>
      <c r="M220" s="275" t="s">
        <v>19</v>
      </c>
      <c r="N220" s="276" t="s">
        <v>49</v>
      </c>
      <c r="O220" s="87"/>
      <c r="P220" s="224">
        <f>O220*H220</f>
        <v>0</v>
      </c>
      <c r="Q220" s="224">
        <v>0</v>
      </c>
      <c r="R220" s="224">
        <f>Q220*H220</f>
        <v>0</v>
      </c>
      <c r="S220" s="224">
        <v>0</v>
      </c>
      <c r="T220" s="225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6" t="s">
        <v>398</v>
      </c>
      <c r="AT220" s="226" t="s">
        <v>395</v>
      </c>
      <c r="AU220" s="226" t="s">
        <v>88</v>
      </c>
      <c r="AY220" s="20" t="s">
        <v>173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20" t="s">
        <v>86</v>
      </c>
      <c r="BK220" s="227">
        <f>ROUND(I220*H220,2)</f>
        <v>0</v>
      </c>
      <c r="BL220" s="20" t="s">
        <v>294</v>
      </c>
      <c r="BM220" s="226" t="s">
        <v>2246</v>
      </c>
    </row>
    <row r="221" s="2" customFormat="1">
      <c r="A221" s="41"/>
      <c r="B221" s="42"/>
      <c r="C221" s="43"/>
      <c r="D221" s="228" t="s">
        <v>183</v>
      </c>
      <c r="E221" s="43"/>
      <c r="F221" s="229" t="s">
        <v>2245</v>
      </c>
      <c r="G221" s="43"/>
      <c r="H221" s="43"/>
      <c r="I221" s="230"/>
      <c r="J221" s="43"/>
      <c r="K221" s="43"/>
      <c r="L221" s="47"/>
      <c r="M221" s="231"/>
      <c r="N221" s="232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183</v>
      </c>
      <c r="AU221" s="20" t="s">
        <v>88</v>
      </c>
    </row>
    <row r="222" s="2" customFormat="1" ht="24.15" customHeight="1">
      <c r="A222" s="41"/>
      <c r="B222" s="42"/>
      <c r="C222" s="267" t="s">
        <v>546</v>
      </c>
      <c r="D222" s="267" t="s">
        <v>395</v>
      </c>
      <c r="E222" s="268" t="s">
        <v>2247</v>
      </c>
      <c r="F222" s="269" t="s">
        <v>2248</v>
      </c>
      <c r="G222" s="270" t="s">
        <v>422</v>
      </c>
      <c r="H222" s="271">
        <v>4</v>
      </c>
      <c r="I222" s="272"/>
      <c r="J222" s="273">
        <f>ROUND(I222*H222,2)</f>
        <v>0</v>
      </c>
      <c r="K222" s="269" t="s">
        <v>19</v>
      </c>
      <c r="L222" s="274"/>
      <c r="M222" s="275" t="s">
        <v>19</v>
      </c>
      <c r="N222" s="276" t="s">
        <v>49</v>
      </c>
      <c r="O222" s="87"/>
      <c r="P222" s="224">
        <f>O222*H222</f>
        <v>0</v>
      </c>
      <c r="Q222" s="224">
        <v>0</v>
      </c>
      <c r="R222" s="224">
        <f>Q222*H222</f>
        <v>0</v>
      </c>
      <c r="S222" s="224">
        <v>0</v>
      </c>
      <c r="T222" s="225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6" t="s">
        <v>398</v>
      </c>
      <c r="AT222" s="226" t="s">
        <v>395</v>
      </c>
      <c r="AU222" s="226" t="s">
        <v>88</v>
      </c>
      <c r="AY222" s="20" t="s">
        <v>173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20" t="s">
        <v>86</v>
      </c>
      <c r="BK222" s="227">
        <f>ROUND(I222*H222,2)</f>
        <v>0</v>
      </c>
      <c r="BL222" s="20" t="s">
        <v>294</v>
      </c>
      <c r="BM222" s="226" t="s">
        <v>2249</v>
      </c>
    </row>
    <row r="223" s="2" customFormat="1">
      <c r="A223" s="41"/>
      <c r="B223" s="42"/>
      <c r="C223" s="43"/>
      <c r="D223" s="228" t="s">
        <v>183</v>
      </c>
      <c r="E223" s="43"/>
      <c r="F223" s="229" t="s">
        <v>2248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183</v>
      </c>
      <c r="AU223" s="20" t="s">
        <v>88</v>
      </c>
    </row>
    <row r="224" s="2" customFormat="1" ht="16.5" customHeight="1">
      <c r="A224" s="41"/>
      <c r="B224" s="42"/>
      <c r="C224" s="267" t="s">
        <v>555</v>
      </c>
      <c r="D224" s="267" t="s">
        <v>395</v>
      </c>
      <c r="E224" s="268" t="s">
        <v>2250</v>
      </c>
      <c r="F224" s="269" t="s">
        <v>2223</v>
      </c>
      <c r="G224" s="270" t="s">
        <v>422</v>
      </c>
      <c r="H224" s="271">
        <v>23</v>
      </c>
      <c r="I224" s="272"/>
      <c r="J224" s="273">
        <f>ROUND(I224*H224,2)</f>
        <v>0</v>
      </c>
      <c r="K224" s="269" t="s">
        <v>19</v>
      </c>
      <c r="L224" s="274"/>
      <c r="M224" s="275" t="s">
        <v>19</v>
      </c>
      <c r="N224" s="276" t="s">
        <v>49</v>
      </c>
      <c r="O224" s="87"/>
      <c r="P224" s="224">
        <f>O224*H224</f>
        <v>0</v>
      </c>
      <c r="Q224" s="224">
        <v>0</v>
      </c>
      <c r="R224" s="224">
        <f>Q224*H224</f>
        <v>0</v>
      </c>
      <c r="S224" s="224">
        <v>0</v>
      </c>
      <c r="T224" s="225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6" t="s">
        <v>398</v>
      </c>
      <c r="AT224" s="226" t="s">
        <v>395</v>
      </c>
      <c r="AU224" s="226" t="s">
        <v>88</v>
      </c>
      <c r="AY224" s="20" t="s">
        <v>173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20" t="s">
        <v>86</v>
      </c>
      <c r="BK224" s="227">
        <f>ROUND(I224*H224,2)</f>
        <v>0</v>
      </c>
      <c r="BL224" s="20" t="s">
        <v>294</v>
      </c>
      <c r="BM224" s="226" t="s">
        <v>2251</v>
      </c>
    </row>
    <row r="225" s="2" customFormat="1">
      <c r="A225" s="41"/>
      <c r="B225" s="42"/>
      <c r="C225" s="43"/>
      <c r="D225" s="228" t="s">
        <v>183</v>
      </c>
      <c r="E225" s="43"/>
      <c r="F225" s="229" t="s">
        <v>2223</v>
      </c>
      <c r="G225" s="43"/>
      <c r="H225" s="43"/>
      <c r="I225" s="230"/>
      <c r="J225" s="43"/>
      <c r="K225" s="43"/>
      <c r="L225" s="47"/>
      <c r="M225" s="231"/>
      <c r="N225" s="232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183</v>
      </c>
      <c r="AU225" s="20" t="s">
        <v>88</v>
      </c>
    </row>
    <row r="226" s="2" customFormat="1" ht="16.5" customHeight="1">
      <c r="A226" s="41"/>
      <c r="B226" s="42"/>
      <c r="C226" s="215" t="s">
        <v>562</v>
      </c>
      <c r="D226" s="215" t="s">
        <v>176</v>
      </c>
      <c r="E226" s="216" t="s">
        <v>2252</v>
      </c>
      <c r="F226" s="217" t="s">
        <v>2253</v>
      </c>
      <c r="G226" s="218" t="s">
        <v>422</v>
      </c>
      <c r="H226" s="219">
        <v>1</v>
      </c>
      <c r="I226" s="220"/>
      <c r="J226" s="221">
        <f>ROUND(I226*H226,2)</f>
        <v>0</v>
      </c>
      <c r="K226" s="217" t="s">
        <v>180</v>
      </c>
      <c r="L226" s="47"/>
      <c r="M226" s="222" t="s">
        <v>19</v>
      </c>
      <c r="N226" s="223" t="s">
        <v>49</v>
      </c>
      <c r="O226" s="87"/>
      <c r="P226" s="224">
        <f>O226*H226</f>
        <v>0</v>
      </c>
      <c r="Q226" s="224">
        <v>0</v>
      </c>
      <c r="R226" s="224">
        <f>Q226*H226</f>
        <v>0</v>
      </c>
      <c r="S226" s="224">
        <v>0</v>
      </c>
      <c r="T226" s="225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26" t="s">
        <v>294</v>
      </c>
      <c r="AT226" s="226" t="s">
        <v>176</v>
      </c>
      <c r="AU226" s="226" t="s">
        <v>88</v>
      </c>
      <c r="AY226" s="20" t="s">
        <v>173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20" t="s">
        <v>86</v>
      </c>
      <c r="BK226" s="227">
        <f>ROUND(I226*H226,2)</f>
        <v>0</v>
      </c>
      <c r="BL226" s="20" t="s">
        <v>294</v>
      </c>
      <c r="BM226" s="226" t="s">
        <v>2254</v>
      </c>
    </row>
    <row r="227" s="2" customFormat="1">
      <c r="A227" s="41"/>
      <c r="B227" s="42"/>
      <c r="C227" s="43"/>
      <c r="D227" s="228" t="s">
        <v>183</v>
      </c>
      <c r="E227" s="43"/>
      <c r="F227" s="229" t="s">
        <v>2255</v>
      </c>
      <c r="G227" s="43"/>
      <c r="H227" s="43"/>
      <c r="I227" s="230"/>
      <c r="J227" s="43"/>
      <c r="K227" s="43"/>
      <c r="L227" s="47"/>
      <c r="M227" s="231"/>
      <c r="N227" s="232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183</v>
      </c>
      <c r="AU227" s="20" t="s">
        <v>88</v>
      </c>
    </row>
    <row r="228" s="2" customFormat="1">
      <c r="A228" s="41"/>
      <c r="B228" s="42"/>
      <c r="C228" s="43"/>
      <c r="D228" s="233" t="s">
        <v>185</v>
      </c>
      <c r="E228" s="43"/>
      <c r="F228" s="234" t="s">
        <v>2256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185</v>
      </c>
      <c r="AU228" s="20" t="s">
        <v>88</v>
      </c>
    </row>
    <row r="229" s="2" customFormat="1" ht="16.5" customHeight="1">
      <c r="A229" s="41"/>
      <c r="B229" s="42"/>
      <c r="C229" s="267" t="s">
        <v>566</v>
      </c>
      <c r="D229" s="267" t="s">
        <v>395</v>
      </c>
      <c r="E229" s="268" t="s">
        <v>2257</v>
      </c>
      <c r="F229" s="269" t="s">
        <v>2258</v>
      </c>
      <c r="G229" s="270" t="s">
        <v>422</v>
      </c>
      <c r="H229" s="271">
        <v>1</v>
      </c>
      <c r="I229" s="272"/>
      <c r="J229" s="273">
        <f>ROUND(I229*H229,2)</f>
        <v>0</v>
      </c>
      <c r="K229" s="269" t="s">
        <v>180</v>
      </c>
      <c r="L229" s="274"/>
      <c r="M229" s="275" t="s">
        <v>19</v>
      </c>
      <c r="N229" s="276" t="s">
        <v>49</v>
      </c>
      <c r="O229" s="87"/>
      <c r="P229" s="224">
        <f>O229*H229</f>
        <v>0</v>
      </c>
      <c r="Q229" s="224">
        <v>0.00010000000000000001</v>
      </c>
      <c r="R229" s="224">
        <f>Q229*H229</f>
        <v>0.00010000000000000001</v>
      </c>
      <c r="S229" s="224">
        <v>0</v>
      </c>
      <c r="T229" s="225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398</v>
      </c>
      <c r="AT229" s="226" t="s">
        <v>395</v>
      </c>
      <c r="AU229" s="226" t="s">
        <v>88</v>
      </c>
      <c r="AY229" s="20" t="s">
        <v>173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86</v>
      </c>
      <c r="BK229" s="227">
        <f>ROUND(I229*H229,2)</f>
        <v>0</v>
      </c>
      <c r="BL229" s="20" t="s">
        <v>294</v>
      </c>
      <c r="BM229" s="226" t="s">
        <v>2259</v>
      </c>
    </row>
    <row r="230" s="2" customFormat="1">
      <c r="A230" s="41"/>
      <c r="B230" s="42"/>
      <c r="C230" s="43"/>
      <c r="D230" s="228" t="s">
        <v>183</v>
      </c>
      <c r="E230" s="43"/>
      <c r="F230" s="229" t="s">
        <v>2258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183</v>
      </c>
      <c r="AU230" s="20" t="s">
        <v>88</v>
      </c>
    </row>
    <row r="231" s="2" customFormat="1" ht="16.5" customHeight="1">
      <c r="A231" s="41"/>
      <c r="B231" s="42"/>
      <c r="C231" s="215" t="s">
        <v>574</v>
      </c>
      <c r="D231" s="215" t="s">
        <v>176</v>
      </c>
      <c r="E231" s="216" t="s">
        <v>2260</v>
      </c>
      <c r="F231" s="217" t="s">
        <v>2261</v>
      </c>
      <c r="G231" s="218" t="s">
        <v>422</v>
      </c>
      <c r="H231" s="219">
        <v>3</v>
      </c>
      <c r="I231" s="220"/>
      <c r="J231" s="221">
        <f>ROUND(I231*H231,2)</f>
        <v>0</v>
      </c>
      <c r="K231" s="217" t="s">
        <v>180</v>
      </c>
      <c r="L231" s="47"/>
      <c r="M231" s="222" t="s">
        <v>19</v>
      </c>
      <c r="N231" s="223" t="s">
        <v>49</v>
      </c>
      <c r="O231" s="87"/>
      <c r="P231" s="224">
        <f>O231*H231</f>
        <v>0</v>
      </c>
      <c r="Q231" s="224">
        <v>0</v>
      </c>
      <c r="R231" s="224">
        <f>Q231*H231</f>
        <v>0</v>
      </c>
      <c r="S231" s="224">
        <v>0</v>
      </c>
      <c r="T231" s="225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6" t="s">
        <v>294</v>
      </c>
      <c r="AT231" s="226" t="s">
        <v>176</v>
      </c>
      <c r="AU231" s="226" t="s">
        <v>88</v>
      </c>
      <c r="AY231" s="20" t="s">
        <v>173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20" t="s">
        <v>86</v>
      </c>
      <c r="BK231" s="227">
        <f>ROUND(I231*H231,2)</f>
        <v>0</v>
      </c>
      <c r="BL231" s="20" t="s">
        <v>294</v>
      </c>
      <c r="BM231" s="226" t="s">
        <v>2262</v>
      </c>
    </row>
    <row r="232" s="2" customFormat="1">
      <c r="A232" s="41"/>
      <c r="B232" s="42"/>
      <c r="C232" s="43"/>
      <c r="D232" s="228" t="s">
        <v>183</v>
      </c>
      <c r="E232" s="43"/>
      <c r="F232" s="229" t="s">
        <v>2263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183</v>
      </c>
      <c r="AU232" s="20" t="s">
        <v>88</v>
      </c>
    </row>
    <row r="233" s="2" customFormat="1">
      <c r="A233" s="41"/>
      <c r="B233" s="42"/>
      <c r="C233" s="43"/>
      <c r="D233" s="233" t="s">
        <v>185</v>
      </c>
      <c r="E233" s="43"/>
      <c r="F233" s="234" t="s">
        <v>2264</v>
      </c>
      <c r="G233" s="43"/>
      <c r="H233" s="43"/>
      <c r="I233" s="230"/>
      <c r="J233" s="43"/>
      <c r="K233" s="43"/>
      <c r="L233" s="47"/>
      <c r="M233" s="231"/>
      <c r="N233" s="232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185</v>
      </c>
      <c r="AU233" s="20" t="s">
        <v>88</v>
      </c>
    </row>
    <row r="234" s="2" customFormat="1" ht="16.5" customHeight="1">
      <c r="A234" s="41"/>
      <c r="B234" s="42"/>
      <c r="C234" s="267" t="s">
        <v>582</v>
      </c>
      <c r="D234" s="267" t="s">
        <v>395</v>
      </c>
      <c r="E234" s="268" t="s">
        <v>2265</v>
      </c>
      <c r="F234" s="269" t="s">
        <v>2266</v>
      </c>
      <c r="G234" s="270" t="s">
        <v>422</v>
      </c>
      <c r="H234" s="271">
        <v>3</v>
      </c>
      <c r="I234" s="272"/>
      <c r="J234" s="273">
        <f>ROUND(I234*H234,2)</f>
        <v>0</v>
      </c>
      <c r="K234" s="269" t="s">
        <v>180</v>
      </c>
      <c r="L234" s="274"/>
      <c r="M234" s="275" t="s">
        <v>19</v>
      </c>
      <c r="N234" s="276" t="s">
        <v>49</v>
      </c>
      <c r="O234" s="87"/>
      <c r="P234" s="224">
        <f>O234*H234</f>
        <v>0</v>
      </c>
      <c r="Q234" s="224">
        <v>0.00010000000000000001</v>
      </c>
      <c r="R234" s="224">
        <f>Q234*H234</f>
        <v>0.00030000000000000003</v>
      </c>
      <c r="S234" s="224">
        <v>0</v>
      </c>
      <c r="T234" s="225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26" t="s">
        <v>398</v>
      </c>
      <c r="AT234" s="226" t="s">
        <v>395</v>
      </c>
      <c r="AU234" s="226" t="s">
        <v>88</v>
      </c>
      <c r="AY234" s="20" t="s">
        <v>173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20" t="s">
        <v>86</v>
      </c>
      <c r="BK234" s="227">
        <f>ROUND(I234*H234,2)</f>
        <v>0</v>
      </c>
      <c r="BL234" s="20" t="s">
        <v>294</v>
      </c>
      <c r="BM234" s="226" t="s">
        <v>2267</v>
      </c>
    </row>
    <row r="235" s="2" customFormat="1">
      <c r="A235" s="41"/>
      <c r="B235" s="42"/>
      <c r="C235" s="43"/>
      <c r="D235" s="228" t="s">
        <v>183</v>
      </c>
      <c r="E235" s="43"/>
      <c r="F235" s="229" t="s">
        <v>2266</v>
      </c>
      <c r="G235" s="43"/>
      <c r="H235" s="43"/>
      <c r="I235" s="230"/>
      <c r="J235" s="43"/>
      <c r="K235" s="43"/>
      <c r="L235" s="47"/>
      <c r="M235" s="231"/>
      <c r="N235" s="232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183</v>
      </c>
      <c r="AU235" s="20" t="s">
        <v>88</v>
      </c>
    </row>
    <row r="236" s="2" customFormat="1" ht="16.5" customHeight="1">
      <c r="A236" s="41"/>
      <c r="B236" s="42"/>
      <c r="C236" s="215" t="s">
        <v>589</v>
      </c>
      <c r="D236" s="215" t="s">
        <v>176</v>
      </c>
      <c r="E236" s="216" t="s">
        <v>2268</v>
      </c>
      <c r="F236" s="217" t="s">
        <v>2269</v>
      </c>
      <c r="G236" s="218" t="s">
        <v>422</v>
      </c>
      <c r="H236" s="219">
        <v>10</v>
      </c>
      <c r="I236" s="220"/>
      <c r="J236" s="221">
        <f>ROUND(I236*H236,2)</f>
        <v>0</v>
      </c>
      <c r="K236" s="217" t="s">
        <v>180</v>
      </c>
      <c r="L236" s="47"/>
      <c r="M236" s="222" t="s">
        <v>19</v>
      </c>
      <c r="N236" s="223" t="s">
        <v>49</v>
      </c>
      <c r="O236" s="87"/>
      <c r="P236" s="224">
        <f>O236*H236</f>
        <v>0</v>
      </c>
      <c r="Q236" s="224">
        <v>0</v>
      </c>
      <c r="R236" s="224">
        <f>Q236*H236</f>
        <v>0</v>
      </c>
      <c r="S236" s="224">
        <v>0</v>
      </c>
      <c r="T236" s="225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6" t="s">
        <v>294</v>
      </c>
      <c r="AT236" s="226" t="s">
        <v>176</v>
      </c>
      <c r="AU236" s="226" t="s">
        <v>88</v>
      </c>
      <c r="AY236" s="20" t="s">
        <v>173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20" t="s">
        <v>86</v>
      </c>
      <c r="BK236" s="227">
        <f>ROUND(I236*H236,2)</f>
        <v>0</v>
      </c>
      <c r="BL236" s="20" t="s">
        <v>294</v>
      </c>
      <c r="BM236" s="226" t="s">
        <v>2270</v>
      </c>
    </row>
    <row r="237" s="2" customFormat="1">
      <c r="A237" s="41"/>
      <c r="B237" s="42"/>
      <c r="C237" s="43"/>
      <c r="D237" s="228" t="s">
        <v>183</v>
      </c>
      <c r="E237" s="43"/>
      <c r="F237" s="229" t="s">
        <v>2271</v>
      </c>
      <c r="G237" s="43"/>
      <c r="H237" s="43"/>
      <c r="I237" s="230"/>
      <c r="J237" s="43"/>
      <c r="K237" s="43"/>
      <c r="L237" s="47"/>
      <c r="M237" s="231"/>
      <c r="N237" s="232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183</v>
      </c>
      <c r="AU237" s="20" t="s">
        <v>88</v>
      </c>
    </row>
    <row r="238" s="2" customFormat="1">
      <c r="A238" s="41"/>
      <c r="B238" s="42"/>
      <c r="C238" s="43"/>
      <c r="D238" s="233" t="s">
        <v>185</v>
      </c>
      <c r="E238" s="43"/>
      <c r="F238" s="234" t="s">
        <v>2272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185</v>
      </c>
      <c r="AU238" s="20" t="s">
        <v>88</v>
      </c>
    </row>
    <row r="239" s="2" customFormat="1" ht="16.5" customHeight="1">
      <c r="A239" s="41"/>
      <c r="B239" s="42"/>
      <c r="C239" s="267" t="s">
        <v>595</v>
      </c>
      <c r="D239" s="267" t="s">
        <v>395</v>
      </c>
      <c r="E239" s="268" t="s">
        <v>2273</v>
      </c>
      <c r="F239" s="269" t="s">
        <v>2274</v>
      </c>
      <c r="G239" s="270" t="s">
        <v>422</v>
      </c>
      <c r="H239" s="271">
        <v>10</v>
      </c>
      <c r="I239" s="272"/>
      <c r="J239" s="273">
        <f>ROUND(I239*H239,2)</f>
        <v>0</v>
      </c>
      <c r="K239" s="269" t="s">
        <v>180</v>
      </c>
      <c r="L239" s="274"/>
      <c r="M239" s="275" t="s">
        <v>19</v>
      </c>
      <c r="N239" s="276" t="s">
        <v>49</v>
      </c>
      <c r="O239" s="87"/>
      <c r="P239" s="224">
        <f>O239*H239</f>
        <v>0</v>
      </c>
      <c r="Q239" s="224">
        <v>5.0000000000000002E-05</v>
      </c>
      <c r="R239" s="224">
        <f>Q239*H239</f>
        <v>0.00050000000000000001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398</v>
      </c>
      <c r="AT239" s="226" t="s">
        <v>395</v>
      </c>
      <c r="AU239" s="226" t="s">
        <v>88</v>
      </c>
      <c r="AY239" s="20" t="s">
        <v>173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86</v>
      </c>
      <c r="BK239" s="227">
        <f>ROUND(I239*H239,2)</f>
        <v>0</v>
      </c>
      <c r="BL239" s="20" t="s">
        <v>294</v>
      </c>
      <c r="BM239" s="226" t="s">
        <v>2275</v>
      </c>
    </row>
    <row r="240" s="2" customFormat="1">
      <c r="A240" s="41"/>
      <c r="B240" s="42"/>
      <c r="C240" s="43"/>
      <c r="D240" s="228" t="s">
        <v>183</v>
      </c>
      <c r="E240" s="43"/>
      <c r="F240" s="229" t="s">
        <v>2274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183</v>
      </c>
      <c r="AU240" s="20" t="s">
        <v>88</v>
      </c>
    </row>
    <row r="241" s="2" customFormat="1" ht="16.5" customHeight="1">
      <c r="A241" s="41"/>
      <c r="B241" s="42"/>
      <c r="C241" s="215" t="s">
        <v>602</v>
      </c>
      <c r="D241" s="215" t="s">
        <v>176</v>
      </c>
      <c r="E241" s="216" t="s">
        <v>2276</v>
      </c>
      <c r="F241" s="217" t="s">
        <v>2277</v>
      </c>
      <c r="G241" s="218" t="s">
        <v>422</v>
      </c>
      <c r="H241" s="219">
        <v>1</v>
      </c>
      <c r="I241" s="220"/>
      <c r="J241" s="221">
        <f>ROUND(I241*H241,2)</f>
        <v>0</v>
      </c>
      <c r="K241" s="217" t="s">
        <v>180</v>
      </c>
      <c r="L241" s="47"/>
      <c r="M241" s="222" t="s">
        <v>19</v>
      </c>
      <c r="N241" s="223" t="s">
        <v>49</v>
      </c>
      <c r="O241" s="87"/>
      <c r="P241" s="224">
        <f>O241*H241</f>
        <v>0</v>
      </c>
      <c r="Q241" s="224">
        <v>0</v>
      </c>
      <c r="R241" s="224">
        <f>Q241*H241</f>
        <v>0</v>
      </c>
      <c r="S241" s="224">
        <v>0</v>
      </c>
      <c r="T241" s="225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6" t="s">
        <v>294</v>
      </c>
      <c r="AT241" s="226" t="s">
        <v>176</v>
      </c>
      <c r="AU241" s="226" t="s">
        <v>88</v>
      </c>
      <c r="AY241" s="20" t="s">
        <v>173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20" t="s">
        <v>86</v>
      </c>
      <c r="BK241" s="227">
        <f>ROUND(I241*H241,2)</f>
        <v>0</v>
      </c>
      <c r="BL241" s="20" t="s">
        <v>294</v>
      </c>
      <c r="BM241" s="226" t="s">
        <v>2278</v>
      </c>
    </row>
    <row r="242" s="2" customFormat="1">
      <c r="A242" s="41"/>
      <c r="B242" s="42"/>
      <c r="C242" s="43"/>
      <c r="D242" s="228" t="s">
        <v>183</v>
      </c>
      <c r="E242" s="43"/>
      <c r="F242" s="229" t="s">
        <v>2279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183</v>
      </c>
      <c r="AU242" s="20" t="s">
        <v>88</v>
      </c>
    </row>
    <row r="243" s="2" customFormat="1">
      <c r="A243" s="41"/>
      <c r="B243" s="42"/>
      <c r="C243" s="43"/>
      <c r="D243" s="233" t="s">
        <v>185</v>
      </c>
      <c r="E243" s="43"/>
      <c r="F243" s="234" t="s">
        <v>2280</v>
      </c>
      <c r="G243" s="43"/>
      <c r="H243" s="43"/>
      <c r="I243" s="230"/>
      <c r="J243" s="43"/>
      <c r="K243" s="43"/>
      <c r="L243" s="47"/>
      <c r="M243" s="231"/>
      <c r="N243" s="232"/>
      <c r="O243" s="87"/>
      <c r="P243" s="87"/>
      <c r="Q243" s="87"/>
      <c r="R243" s="87"/>
      <c r="S243" s="87"/>
      <c r="T243" s="88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0" t="s">
        <v>185</v>
      </c>
      <c r="AU243" s="20" t="s">
        <v>88</v>
      </c>
    </row>
    <row r="244" s="2" customFormat="1" ht="16.5" customHeight="1">
      <c r="A244" s="41"/>
      <c r="B244" s="42"/>
      <c r="C244" s="215" t="s">
        <v>610</v>
      </c>
      <c r="D244" s="215" t="s">
        <v>176</v>
      </c>
      <c r="E244" s="216" t="s">
        <v>2281</v>
      </c>
      <c r="F244" s="217" t="s">
        <v>2282</v>
      </c>
      <c r="G244" s="218" t="s">
        <v>328</v>
      </c>
      <c r="H244" s="219">
        <v>72</v>
      </c>
      <c r="I244" s="220"/>
      <c r="J244" s="221">
        <f>ROUND(I244*H244,2)</f>
        <v>0</v>
      </c>
      <c r="K244" s="217" t="s">
        <v>180</v>
      </c>
      <c r="L244" s="47"/>
      <c r="M244" s="222" t="s">
        <v>19</v>
      </c>
      <c r="N244" s="223" t="s">
        <v>49</v>
      </c>
      <c r="O244" s="87"/>
      <c r="P244" s="224">
        <f>O244*H244</f>
        <v>0</v>
      </c>
      <c r="Q244" s="224">
        <v>0</v>
      </c>
      <c r="R244" s="224">
        <f>Q244*H244</f>
        <v>0</v>
      </c>
      <c r="S244" s="224">
        <v>0</v>
      </c>
      <c r="T244" s="225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6" t="s">
        <v>294</v>
      </c>
      <c r="AT244" s="226" t="s">
        <v>176</v>
      </c>
      <c r="AU244" s="226" t="s">
        <v>88</v>
      </c>
      <c r="AY244" s="20" t="s">
        <v>173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20" t="s">
        <v>86</v>
      </c>
      <c r="BK244" s="227">
        <f>ROUND(I244*H244,2)</f>
        <v>0</v>
      </c>
      <c r="BL244" s="20" t="s">
        <v>294</v>
      </c>
      <c r="BM244" s="226" t="s">
        <v>2283</v>
      </c>
    </row>
    <row r="245" s="2" customFormat="1">
      <c r="A245" s="41"/>
      <c r="B245" s="42"/>
      <c r="C245" s="43"/>
      <c r="D245" s="228" t="s">
        <v>183</v>
      </c>
      <c r="E245" s="43"/>
      <c r="F245" s="229" t="s">
        <v>2284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183</v>
      </c>
      <c r="AU245" s="20" t="s">
        <v>88</v>
      </c>
    </row>
    <row r="246" s="2" customFormat="1">
      <c r="A246" s="41"/>
      <c r="B246" s="42"/>
      <c r="C246" s="43"/>
      <c r="D246" s="233" t="s">
        <v>185</v>
      </c>
      <c r="E246" s="43"/>
      <c r="F246" s="234" t="s">
        <v>2285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185</v>
      </c>
      <c r="AU246" s="20" t="s">
        <v>88</v>
      </c>
    </row>
    <row r="247" s="2" customFormat="1" ht="16.5" customHeight="1">
      <c r="A247" s="41"/>
      <c r="B247" s="42"/>
      <c r="C247" s="267" t="s">
        <v>617</v>
      </c>
      <c r="D247" s="267" t="s">
        <v>395</v>
      </c>
      <c r="E247" s="268" t="s">
        <v>2286</v>
      </c>
      <c r="F247" s="269" t="s">
        <v>2287</v>
      </c>
      <c r="G247" s="270" t="s">
        <v>328</v>
      </c>
      <c r="H247" s="271">
        <v>75.599999999999994</v>
      </c>
      <c r="I247" s="272"/>
      <c r="J247" s="273">
        <f>ROUND(I247*H247,2)</f>
        <v>0</v>
      </c>
      <c r="K247" s="269" t="s">
        <v>19</v>
      </c>
      <c r="L247" s="274"/>
      <c r="M247" s="275" t="s">
        <v>19</v>
      </c>
      <c r="N247" s="276" t="s">
        <v>49</v>
      </c>
      <c r="O247" s="87"/>
      <c r="P247" s="224">
        <f>O247*H247</f>
        <v>0</v>
      </c>
      <c r="Q247" s="224">
        <v>0.00051999999999999995</v>
      </c>
      <c r="R247" s="224">
        <f>Q247*H247</f>
        <v>0.039311999999999993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398</v>
      </c>
      <c r="AT247" s="226" t="s">
        <v>395</v>
      </c>
      <c r="AU247" s="226" t="s">
        <v>88</v>
      </c>
      <c r="AY247" s="20" t="s">
        <v>173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86</v>
      </c>
      <c r="BK247" s="227">
        <f>ROUND(I247*H247,2)</f>
        <v>0</v>
      </c>
      <c r="BL247" s="20" t="s">
        <v>294</v>
      </c>
      <c r="BM247" s="226" t="s">
        <v>2288</v>
      </c>
    </row>
    <row r="248" s="2" customFormat="1">
      <c r="A248" s="41"/>
      <c r="B248" s="42"/>
      <c r="C248" s="43"/>
      <c r="D248" s="228" t="s">
        <v>183</v>
      </c>
      <c r="E248" s="43"/>
      <c r="F248" s="229" t="s">
        <v>2287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183</v>
      </c>
      <c r="AU248" s="20" t="s">
        <v>88</v>
      </c>
    </row>
    <row r="249" s="14" customFormat="1">
      <c r="A249" s="14"/>
      <c r="B249" s="245"/>
      <c r="C249" s="246"/>
      <c r="D249" s="228" t="s">
        <v>187</v>
      </c>
      <c r="E249" s="246"/>
      <c r="F249" s="248" t="s">
        <v>2289</v>
      </c>
      <c r="G249" s="246"/>
      <c r="H249" s="249">
        <v>75.599999999999994</v>
      </c>
      <c r="I249" s="250"/>
      <c r="J249" s="246"/>
      <c r="K249" s="246"/>
      <c r="L249" s="251"/>
      <c r="M249" s="252"/>
      <c r="N249" s="253"/>
      <c r="O249" s="253"/>
      <c r="P249" s="253"/>
      <c r="Q249" s="253"/>
      <c r="R249" s="253"/>
      <c r="S249" s="253"/>
      <c r="T249" s="25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5" t="s">
        <v>187</v>
      </c>
      <c r="AU249" s="255" t="s">
        <v>88</v>
      </c>
      <c r="AV249" s="14" t="s">
        <v>88</v>
      </c>
      <c r="AW249" s="14" t="s">
        <v>4</v>
      </c>
      <c r="AX249" s="14" t="s">
        <v>86</v>
      </c>
      <c r="AY249" s="255" t="s">
        <v>173</v>
      </c>
    </row>
    <row r="250" s="2" customFormat="1" ht="16.5" customHeight="1">
      <c r="A250" s="41"/>
      <c r="B250" s="42"/>
      <c r="C250" s="267" t="s">
        <v>624</v>
      </c>
      <c r="D250" s="267" t="s">
        <v>395</v>
      </c>
      <c r="E250" s="268" t="s">
        <v>2290</v>
      </c>
      <c r="F250" s="269" t="s">
        <v>2291</v>
      </c>
      <c r="G250" s="270" t="s">
        <v>422</v>
      </c>
      <c r="H250" s="271">
        <v>75</v>
      </c>
      <c r="I250" s="272"/>
      <c r="J250" s="273">
        <f>ROUND(I250*H250,2)</f>
        <v>0</v>
      </c>
      <c r="K250" s="269" t="s">
        <v>19</v>
      </c>
      <c r="L250" s="274"/>
      <c r="M250" s="275" t="s">
        <v>19</v>
      </c>
      <c r="N250" s="276" t="s">
        <v>49</v>
      </c>
      <c r="O250" s="87"/>
      <c r="P250" s="224">
        <f>O250*H250</f>
        <v>0</v>
      </c>
      <c r="Q250" s="224">
        <v>4.0000000000000003E-05</v>
      </c>
      <c r="R250" s="224">
        <f>Q250*H250</f>
        <v>0.0030000000000000001</v>
      </c>
      <c r="S250" s="224">
        <v>0</v>
      </c>
      <c r="T250" s="225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6" t="s">
        <v>398</v>
      </c>
      <c r="AT250" s="226" t="s">
        <v>395</v>
      </c>
      <c r="AU250" s="226" t="s">
        <v>88</v>
      </c>
      <c r="AY250" s="20" t="s">
        <v>173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20" t="s">
        <v>86</v>
      </c>
      <c r="BK250" s="227">
        <f>ROUND(I250*H250,2)</f>
        <v>0</v>
      </c>
      <c r="BL250" s="20" t="s">
        <v>294</v>
      </c>
      <c r="BM250" s="226" t="s">
        <v>2292</v>
      </c>
    </row>
    <row r="251" s="2" customFormat="1">
      <c r="A251" s="41"/>
      <c r="B251" s="42"/>
      <c r="C251" s="43"/>
      <c r="D251" s="228" t="s">
        <v>183</v>
      </c>
      <c r="E251" s="43"/>
      <c r="F251" s="229" t="s">
        <v>2291</v>
      </c>
      <c r="G251" s="43"/>
      <c r="H251" s="43"/>
      <c r="I251" s="230"/>
      <c r="J251" s="43"/>
      <c r="K251" s="43"/>
      <c r="L251" s="47"/>
      <c r="M251" s="231"/>
      <c r="N251" s="232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183</v>
      </c>
      <c r="AU251" s="20" t="s">
        <v>88</v>
      </c>
    </row>
    <row r="252" s="2" customFormat="1" ht="16.5" customHeight="1">
      <c r="A252" s="41"/>
      <c r="B252" s="42"/>
      <c r="C252" s="267" t="s">
        <v>631</v>
      </c>
      <c r="D252" s="267" t="s">
        <v>395</v>
      </c>
      <c r="E252" s="268" t="s">
        <v>2293</v>
      </c>
      <c r="F252" s="269" t="s">
        <v>2294</v>
      </c>
      <c r="G252" s="270" t="s">
        <v>422</v>
      </c>
      <c r="H252" s="271">
        <v>10</v>
      </c>
      <c r="I252" s="272"/>
      <c r="J252" s="273">
        <f>ROUND(I252*H252,2)</f>
        <v>0</v>
      </c>
      <c r="K252" s="269" t="s">
        <v>19</v>
      </c>
      <c r="L252" s="274"/>
      <c r="M252" s="275" t="s">
        <v>19</v>
      </c>
      <c r="N252" s="276" t="s">
        <v>49</v>
      </c>
      <c r="O252" s="87"/>
      <c r="P252" s="224">
        <f>O252*H252</f>
        <v>0</v>
      </c>
      <c r="Q252" s="224">
        <v>0.00011</v>
      </c>
      <c r="R252" s="224">
        <f>Q252*H252</f>
        <v>0.0011000000000000001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398</v>
      </c>
      <c r="AT252" s="226" t="s">
        <v>395</v>
      </c>
      <c r="AU252" s="226" t="s">
        <v>88</v>
      </c>
      <c r="AY252" s="20" t="s">
        <v>173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86</v>
      </c>
      <c r="BK252" s="227">
        <f>ROUND(I252*H252,2)</f>
        <v>0</v>
      </c>
      <c r="BL252" s="20" t="s">
        <v>294</v>
      </c>
      <c r="BM252" s="226" t="s">
        <v>2295</v>
      </c>
    </row>
    <row r="253" s="2" customFormat="1">
      <c r="A253" s="41"/>
      <c r="B253" s="42"/>
      <c r="C253" s="43"/>
      <c r="D253" s="228" t="s">
        <v>183</v>
      </c>
      <c r="E253" s="43"/>
      <c r="F253" s="229" t="s">
        <v>2294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183</v>
      </c>
      <c r="AU253" s="20" t="s">
        <v>88</v>
      </c>
    </row>
    <row r="254" s="2" customFormat="1" ht="24.15" customHeight="1">
      <c r="A254" s="41"/>
      <c r="B254" s="42"/>
      <c r="C254" s="215" t="s">
        <v>637</v>
      </c>
      <c r="D254" s="215" t="s">
        <v>176</v>
      </c>
      <c r="E254" s="216" t="s">
        <v>2296</v>
      </c>
      <c r="F254" s="217" t="s">
        <v>2297</v>
      </c>
      <c r="G254" s="218" t="s">
        <v>422</v>
      </c>
      <c r="H254" s="219">
        <v>4</v>
      </c>
      <c r="I254" s="220"/>
      <c r="J254" s="221">
        <f>ROUND(I254*H254,2)</f>
        <v>0</v>
      </c>
      <c r="K254" s="217" t="s">
        <v>180</v>
      </c>
      <c r="L254" s="47"/>
      <c r="M254" s="222" t="s">
        <v>19</v>
      </c>
      <c r="N254" s="223" t="s">
        <v>49</v>
      </c>
      <c r="O254" s="87"/>
      <c r="P254" s="224">
        <f>O254*H254</f>
        <v>0</v>
      </c>
      <c r="Q254" s="224">
        <v>0.00116</v>
      </c>
      <c r="R254" s="224">
        <f>Q254*H254</f>
        <v>0.00464</v>
      </c>
      <c r="S254" s="224">
        <v>0</v>
      </c>
      <c r="T254" s="225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6" t="s">
        <v>294</v>
      </c>
      <c r="AT254" s="226" t="s">
        <v>176</v>
      </c>
      <c r="AU254" s="226" t="s">
        <v>88</v>
      </c>
      <c r="AY254" s="20" t="s">
        <v>173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0" t="s">
        <v>86</v>
      </c>
      <c r="BK254" s="227">
        <f>ROUND(I254*H254,2)</f>
        <v>0</v>
      </c>
      <c r="BL254" s="20" t="s">
        <v>294</v>
      </c>
      <c r="BM254" s="226" t="s">
        <v>2298</v>
      </c>
    </row>
    <row r="255" s="2" customFormat="1">
      <c r="A255" s="41"/>
      <c r="B255" s="42"/>
      <c r="C255" s="43"/>
      <c r="D255" s="228" t="s">
        <v>183</v>
      </c>
      <c r="E255" s="43"/>
      <c r="F255" s="229" t="s">
        <v>2299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183</v>
      </c>
      <c r="AU255" s="20" t="s">
        <v>88</v>
      </c>
    </row>
    <row r="256" s="2" customFormat="1">
      <c r="A256" s="41"/>
      <c r="B256" s="42"/>
      <c r="C256" s="43"/>
      <c r="D256" s="233" t="s">
        <v>185</v>
      </c>
      <c r="E256" s="43"/>
      <c r="F256" s="234" t="s">
        <v>2300</v>
      </c>
      <c r="G256" s="43"/>
      <c r="H256" s="43"/>
      <c r="I256" s="230"/>
      <c r="J256" s="43"/>
      <c r="K256" s="43"/>
      <c r="L256" s="47"/>
      <c r="M256" s="231"/>
      <c r="N256" s="232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185</v>
      </c>
      <c r="AU256" s="20" t="s">
        <v>88</v>
      </c>
    </row>
    <row r="257" s="2" customFormat="1" ht="16.5" customHeight="1">
      <c r="A257" s="41"/>
      <c r="B257" s="42"/>
      <c r="C257" s="215" t="s">
        <v>643</v>
      </c>
      <c r="D257" s="215" t="s">
        <v>176</v>
      </c>
      <c r="E257" s="216" t="s">
        <v>2301</v>
      </c>
      <c r="F257" s="217" t="s">
        <v>2302</v>
      </c>
      <c r="G257" s="218" t="s">
        <v>346</v>
      </c>
      <c r="H257" s="219">
        <v>1</v>
      </c>
      <c r="I257" s="220"/>
      <c r="J257" s="221">
        <f>ROUND(I257*H257,2)</f>
        <v>0</v>
      </c>
      <c r="K257" s="217" t="s">
        <v>19</v>
      </c>
      <c r="L257" s="47"/>
      <c r="M257" s="222" t="s">
        <v>19</v>
      </c>
      <c r="N257" s="223" t="s">
        <v>49</v>
      </c>
      <c r="O257" s="87"/>
      <c r="P257" s="224">
        <f>O257*H257</f>
        <v>0</v>
      </c>
      <c r="Q257" s="224">
        <v>0</v>
      </c>
      <c r="R257" s="224">
        <f>Q257*H257</f>
        <v>0</v>
      </c>
      <c r="S257" s="224">
        <v>0</v>
      </c>
      <c r="T257" s="225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6" t="s">
        <v>294</v>
      </c>
      <c r="AT257" s="226" t="s">
        <v>176</v>
      </c>
      <c r="AU257" s="226" t="s">
        <v>88</v>
      </c>
      <c r="AY257" s="20" t="s">
        <v>173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20" t="s">
        <v>86</v>
      </c>
      <c r="BK257" s="227">
        <f>ROUND(I257*H257,2)</f>
        <v>0</v>
      </c>
      <c r="BL257" s="20" t="s">
        <v>294</v>
      </c>
      <c r="BM257" s="226" t="s">
        <v>2303</v>
      </c>
    </row>
    <row r="258" s="2" customFormat="1">
      <c r="A258" s="41"/>
      <c r="B258" s="42"/>
      <c r="C258" s="43"/>
      <c r="D258" s="228" t="s">
        <v>183</v>
      </c>
      <c r="E258" s="43"/>
      <c r="F258" s="229" t="s">
        <v>2302</v>
      </c>
      <c r="G258" s="43"/>
      <c r="H258" s="43"/>
      <c r="I258" s="230"/>
      <c r="J258" s="43"/>
      <c r="K258" s="43"/>
      <c r="L258" s="47"/>
      <c r="M258" s="231"/>
      <c r="N258" s="232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183</v>
      </c>
      <c r="AU258" s="20" t="s">
        <v>88</v>
      </c>
    </row>
    <row r="259" s="2" customFormat="1" ht="16.5" customHeight="1">
      <c r="A259" s="41"/>
      <c r="B259" s="42"/>
      <c r="C259" s="215" t="s">
        <v>649</v>
      </c>
      <c r="D259" s="215" t="s">
        <v>176</v>
      </c>
      <c r="E259" s="216" t="s">
        <v>2304</v>
      </c>
      <c r="F259" s="217" t="s">
        <v>2305</v>
      </c>
      <c r="G259" s="218" t="s">
        <v>346</v>
      </c>
      <c r="H259" s="219">
        <v>1</v>
      </c>
      <c r="I259" s="220"/>
      <c r="J259" s="221">
        <f>ROUND(I259*H259,2)</f>
        <v>0</v>
      </c>
      <c r="K259" s="217" t="s">
        <v>19</v>
      </c>
      <c r="L259" s="47"/>
      <c r="M259" s="222" t="s">
        <v>19</v>
      </c>
      <c r="N259" s="223" t="s">
        <v>49</v>
      </c>
      <c r="O259" s="87"/>
      <c r="P259" s="224">
        <f>O259*H259</f>
        <v>0</v>
      </c>
      <c r="Q259" s="224">
        <v>0</v>
      </c>
      <c r="R259" s="224">
        <f>Q259*H259</f>
        <v>0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294</v>
      </c>
      <c r="AT259" s="226" t="s">
        <v>176</v>
      </c>
      <c r="AU259" s="226" t="s">
        <v>88</v>
      </c>
      <c r="AY259" s="20" t="s">
        <v>173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86</v>
      </c>
      <c r="BK259" s="227">
        <f>ROUND(I259*H259,2)</f>
        <v>0</v>
      </c>
      <c r="BL259" s="20" t="s">
        <v>294</v>
      </c>
      <c r="BM259" s="226" t="s">
        <v>2306</v>
      </c>
    </row>
    <row r="260" s="2" customFormat="1">
      <c r="A260" s="41"/>
      <c r="B260" s="42"/>
      <c r="C260" s="43"/>
      <c r="D260" s="228" t="s">
        <v>183</v>
      </c>
      <c r="E260" s="43"/>
      <c r="F260" s="229" t="s">
        <v>2305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183</v>
      </c>
      <c r="AU260" s="20" t="s">
        <v>88</v>
      </c>
    </row>
    <row r="261" s="2" customFormat="1" ht="16.5" customHeight="1">
      <c r="A261" s="41"/>
      <c r="B261" s="42"/>
      <c r="C261" s="215" t="s">
        <v>656</v>
      </c>
      <c r="D261" s="215" t="s">
        <v>176</v>
      </c>
      <c r="E261" s="216" t="s">
        <v>2307</v>
      </c>
      <c r="F261" s="217" t="s">
        <v>2308</v>
      </c>
      <c r="G261" s="218" t="s">
        <v>413</v>
      </c>
      <c r="H261" s="277"/>
      <c r="I261" s="220"/>
      <c r="J261" s="221">
        <f>ROUND(I261*H261,2)</f>
        <v>0</v>
      </c>
      <c r="K261" s="217" t="s">
        <v>180</v>
      </c>
      <c r="L261" s="47"/>
      <c r="M261" s="222" t="s">
        <v>19</v>
      </c>
      <c r="N261" s="223" t="s">
        <v>49</v>
      </c>
      <c r="O261" s="87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6" t="s">
        <v>294</v>
      </c>
      <c r="AT261" s="226" t="s">
        <v>176</v>
      </c>
      <c r="AU261" s="226" t="s">
        <v>88</v>
      </c>
      <c r="AY261" s="20" t="s">
        <v>173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20" t="s">
        <v>86</v>
      </c>
      <c r="BK261" s="227">
        <f>ROUND(I261*H261,2)</f>
        <v>0</v>
      </c>
      <c r="BL261" s="20" t="s">
        <v>294</v>
      </c>
      <c r="BM261" s="226" t="s">
        <v>2309</v>
      </c>
    </row>
    <row r="262" s="2" customFormat="1">
      <c r="A262" s="41"/>
      <c r="B262" s="42"/>
      <c r="C262" s="43"/>
      <c r="D262" s="228" t="s">
        <v>183</v>
      </c>
      <c r="E262" s="43"/>
      <c r="F262" s="229" t="s">
        <v>2310</v>
      </c>
      <c r="G262" s="43"/>
      <c r="H262" s="43"/>
      <c r="I262" s="230"/>
      <c r="J262" s="43"/>
      <c r="K262" s="43"/>
      <c r="L262" s="47"/>
      <c r="M262" s="231"/>
      <c r="N262" s="232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183</v>
      </c>
      <c r="AU262" s="20" t="s">
        <v>88</v>
      </c>
    </row>
    <row r="263" s="2" customFormat="1">
      <c r="A263" s="41"/>
      <c r="B263" s="42"/>
      <c r="C263" s="43"/>
      <c r="D263" s="233" t="s">
        <v>185</v>
      </c>
      <c r="E263" s="43"/>
      <c r="F263" s="234" t="s">
        <v>2311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185</v>
      </c>
      <c r="AU263" s="20" t="s">
        <v>88</v>
      </c>
    </row>
    <row r="264" s="12" customFormat="1" ht="25.92" customHeight="1">
      <c r="A264" s="12"/>
      <c r="B264" s="199"/>
      <c r="C264" s="200"/>
      <c r="D264" s="201" t="s">
        <v>77</v>
      </c>
      <c r="E264" s="202" t="s">
        <v>1924</v>
      </c>
      <c r="F264" s="202" t="s">
        <v>1925</v>
      </c>
      <c r="G264" s="200"/>
      <c r="H264" s="200"/>
      <c r="I264" s="203"/>
      <c r="J264" s="204">
        <f>BK264</f>
        <v>0</v>
      </c>
      <c r="K264" s="200"/>
      <c r="L264" s="205"/>
      <c r="M264" s="206"/>
      <c r="N264" s="207"/>
      <c r="O264" s="207"/>
      <c r="P264" s="208">
        <f>SUM(P265:P270)</f>
        <v>0</v>
      </c>
      <c r="Q264" s="207"/>
      <c r="R264" s="208">
        <f>SUM(R265:R270)</f>
        <v>0</v>
      </c>
      <c r="S264" s="207"/>
      <c r="T264" s="209">
        <f>SUM(T265:T270)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10" t="s">
        <v>181</v>
      </c>
      <c r="AT264" s="211" t="s">
        <v>77</v>
      </c>
      <c r="AU264" s="211" t="s">
        <v>78</v>
      </c>
      <c r="AY264" s="210" t="s">
        <v>173</v>
      </c>
      <c r="BK264" s="212">
        <f>SUM(BK265:BK270)</f>
        <v>0</v>
      </c>
    </row>
    <row r="265" s="2" customFormat="1" ht="16.5" customHeight="1">
      <c r="A265" s="41"/>
      <c r="B265" s="42"/>
      <c r="C265" s="215" t="s">
        <v>662</v>
      </c>
      <c r="D265" s="215" t="s">
        <v>176</v>
      </c>
      <c r="E265" s="216" t="s">
        <v>2312</v>
      </c>
      <c r="F265" s="217" t="s">
        <v>2313</v>
      </c>
      <c r="G265" s="218" t="s">
        <v>1863</v>
      </c>
      <c r="H265" s="219">
        <v>45</v>
      </c>
      <c r="I265" s="220"/>
      <c r="J265" s="221">
        <f>ROUND(I265*H265,2)</f>
        <v>0</v>
      </c>
      <c r="K265" s="217" t="s">
        <v>180</v>
      </c>
      <c r="L265" s="47"/>
      <c r="M265" s="222" t="s">
        <v>19</v>
      </c>
      <c r="N265" s="223" t="s">
        <v>49</v>
      </c>
      <c r="O265" s="87"/>
      <c r="P265" s="224">
        <f>O265*H265</f>
        <v>0</v>
      </c>
      <c r="Q265" s="224">
        <v>0</v>
      </c>
      <c r="R265" s="224">
        <f>Q265*H265</f>
        <v>0</v>
      </c>
      <c r="S265" s="224">
        <v>0</v>
      </c>
      <c r="T265" s="225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6" t="s">
        <v>1928</v>
      </c>
      <c r="AT265" s="226" t="s">
        <v>176</v>
      </c>
      <c r="AU265" s="226" t="s">
        <v>86</v>
      </c>
      <c r="AY265" s="20" t="s">
        <v>173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20" t="s">
        <v>86</v>
      </c>
      <c r="BK265" s="227">
        <f>ROUND(I265*H265,2)</f>
        <v>0</v>
      </c>
      <c r="BL265" s="20" t="s">
        <v>1928</v>
      </c>
      <c r="BM265" s="226" t="s">
        <v>2314</v>
      </c>
    </row>
    <row r="266" s="2" customFormat="1">
      <c r="A266" s="41"/>
      <c r="B266" s="42"/>
      <c r="C266" s="43"/>
      <c r="D266" s="228" t="s">
        <v>183</v>
      </c>
      <c r="E266" s="43"/>
      <c r="F266" s="229" t="s">
        <v>2313</v>
      </c>
      <c r="G266" s="43"/>
      <c r="H266" s="43"/>
      <c r="I266" s="230"/>
      <c r="J266" s="43"/>
      <c r="K266" s="43"/>
      <c r="L266" s="47"/>
      <c r="M266" s="231"/>
      <c r="N266" s="232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183</v>
      </c>
      <c r="AU266" s="20" t="s">
        <v>86</v>
      </c>
    </row>
    <row r="267" s="2" customFormat="1">
      <c r="A267" s="41"/>
      <c r="B267" s="42"/>
      <c r="C267" s="43"/>
      <c r="D267" s="233" t="s">
        <v>185</v>
      </c>
      <c r="E267" s="43"/>
      <c r="F267" s="234" t="s">
        <v>2315</v>
      </c>
      <c r="G267" s="43"/>
      <c r="H267" s="43"/>
      <c r="I267" s="230"/>
      <c r="J267" s="43"/>
      <c r="K267" s="43"/>
      <c r="L267" s="47"/>
      <c r="M267" s="231"/>
      <c r="N267" s="232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185</v>
      </c>
      <c r="AU267" s="20" t="s">
        <v>86</v>
      </c>
    </row>
    <row r="268" s="2" customFormat="1" ht="16.5" customHeight="1">
      <c r="A268" s="41"/>
      <c r="B268" s="42"/>
      <c r="C268" s="215" t="s">
        <v>666</v>
      </c>
      <c r="D268" s="215" t="s">
        <v>176</v>
      </c>
      <c r="E268" s="216" t="s">
        <v>2316</v>
      </c>
      <c r="F268" s="217" t="s">
        <v>2317</v>
      </c>
      <c r="G268" s="218" t="s">
        <v>1863</v>
      </c>
      <c r="H268" s="219">
        <v>5</v>
      </c>
      <c r="I268" s="220"/>
      <c r="J268" s="221">
        <f>ROUND(I268*H268,2)</f>
        <v>0</v>
      </c>
      <c r="K268" s="217" t="s">
        <v>180</v>
      </c>
      <c r="L268" s="47"/>
      <c r="M268" s="222" t="s">
        <v>19</v>
      </c>
      <c r="N268" s="223" t="s">
        <v>49</v>
      </c>
      <c r="O268" s="87"/>
      <c r="P268" s="224">
        <f>O268*H268</f>
        <v>0</v>
      </c>
      <c r="Q268" s="224">
        <v>0</v>
      </c>
      <c r="R268" s="224">
        <f>Q268*H268</f>
        <v>0</v>
      </c>
      <c r="S268" s="224">
        <v>0</v>
      </c>
      <c r="T268" s="225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6" t="s">
        <v>1928</v>
      </c>
      <c r="AT268" s="226" t="s">
        <v>176</v>
      </c>
      <c r="AU268" s="226" t="s">
        <v>86</v>
      </c>
      <c r="AY268" s="20" t="s">
        <v>173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20" t="s">
        <v>86</v>
      </c>
      <c r="BK268" s="227">
        <f>ROUND(I268*H268,2)</f>
        <v>0</v>
      </c>
      <c r="BL268" s="20" t="s">
        <v>1928</v>
      </c>
      <c r="BM268" s="226" t="s">
        <v>2318</v>
      </c>
    </row>
    <row r="269" s="2" customFormat="1">
      <c r="A269" s="41"/>
      <c r="B269" s="42"/>
      <c r="C269" s="43"/>
      <c r="D269" s="228" t="s">
        <v>183</v>
      </c>
      <c r="E269" s="43"/>
      <c r="F269" s="229" t="s">
        <v>2317</v>
      </c>
      <c r="G269" s="43"/>
      <c r="H269" s="43"/>
      <c r="I269" s="230"/>
      <c r="J269" s="43"/>
      <c r="K269" s="43"/>
      <c r="L269" s="47"/>
      <c r="M269" s="231"/>
      <c r="N269" s="232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183</v>
      </c>
      <c r="AU269" s="20" t="s">
        <v>86</v>
      </c>
    </row>
    <row r="270" s="2" customFormat="1">
      <c r="A270" s="41"/>
      <c r="B270" s="42"/>
      <c r="C270" s="43"/>
      <c r="D270" s="233" t="s">
        <v>185</v>
      </c>
      <c r="E270" s="43"/>
      <c r="F270" s="234" t="s">
        <v>2319</v>
      </c>
      <c r="G270" s="43"/>
      <c r="H270" s="43"/>
      <c r="I270" s="230"/>
      <c r="J270" s="43"/>
      <c r="K270" s="43"/>
      <c r="L270" s="47"/>
      <c r="M270" s="290"/>
      <c r="N270" s="291"/>
      <c r="O270" s="292"/>
      <c r="P270" s="292"/>
      <c r="Q270" s="292"/>
      <c r="R270" s="292"/>
      <c r="S270" s="292"/>
      <c r="T270" s="293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185</v>
      </c>
      <c r="AU270" s="20" t="s">
        <v>86</v>
      </c>
    </row>
    <row r="271" s="2" customFormat="1" ht="6.96" customHeight="1">
      <c r="A271" s="41"/>
      <c r="B271" s="62"/>
      <c r="C271" s="63"/>
      <c r="D271" s="63"/>
      <c r="E271" s="63"/>
      <c r="F271" s="63"/>
      <c r="G271" s="63"/>
      <c r="H271" s="63"/>
      <c r="I271" s="63"/>
      <c r="J271" s="63"/>
      <c r="K271" s="63"/>
      <c r="L271" s="47"/>
      <c r="M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</row>
  </sheetData>
  <sheetProtection sheet="1" autoFilter="0" formatColumns="0" formatRows="0" objects="1" scenarios="1" spinCount="100000" saltValue="/Ri7Q4T4pe37Ez3GAuweh0Si+ns4rc3XogJlFIZOPdi2N0bkD3x8wgjp749lxtUJi9Km2vxk6WQiOsMN+VlJfg==" hashValue="BRvBl0Edo53jorWRbe7EgrN8vpMQnT9LoUPn/0t3gBynPuGs9f+QES9Tz8Cj7ddkhiJxAXD8RysQbNfsjNZHgA==" algorithmName="SHA-512" password="CC35"/>
  <autoFilter ref="C81:K270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7" r:id="rId1" display="https://podminky.urs.cz/item/CS_URS_2026_01/741112061"/>
    <hyperlink ref="F92" r:id="rId2" display="https://podminky.urs.cz/item/CS_URS_2026_01/741112101"/>
    <hyperlink ref="F97" r:id="rId3" display="https://podminky.urs.cz/item/CS_URS_2026_01/741112111"/>
    <hyperlink ref="F104" r:id="rId4" display="https://podminky.urs.cz/item/CS_URS_2026_01/741120001"/>
    <hyperlink ref="F110" r:id="rId5" display="https://podminky.urs.cz/item/CS_URS_2026_01/741120003"/>
    <hyperlink ref="F116" r:id="rId6" display="https://podminky.urs.cz/item/CS_URS_2026_01/741122015"/>
    <hyperlink ref="F125" r:id="rId7" display="https://podminky.urs.cz/item/CS_URS_2026_01/741122016"/>
    <hyperlink ref="F131" r:id="rId8" display="https://podminky.urs.cz/item/CS_URS_2026_01/741122031"/>
    <hyperlink ref="F137" r:id="rId9" display="https://podminky.urs.cz/item/CS_URS_2026_01/741122211"/>
    <hyperlink ref="F146" r:id="rId10" display="https://podminky.urs.cz/item/CS_URS_2026_01/741130001"/>
    <hyperlink ref="F149" r:id="rId11" display="https://podminky.urs.cz/item/CS_URS_2026_01/741310101"/>
    <hyperlink ref="F160" r:id="rId12" display="https://podminky.urs.cz/item/CS_URS_2026_01/741310121"/>
    <hyperlink ref="F169" r:id="rId13" display="https://podminky.urs.cz/item/CS_URS_2026_01/741311005"/>
    <hyperlink ref="F174" r:id="rId14" display="https://podminky.urs.cz/item/CS_URS_2026_01/741313002"/>
    <hyperlink ref="F191" r:id="rId15" display="https://podminky.urs.cz/item/CS_URS_2026_01/741313005"/>
    <hyperlink ref="F196" r:id="rId16" display="https://podminky.urs.cz/item/CS_URS_2026_01/741321003"/>
    <hyperlink ref="F203" r:id="rId17" display="https://podminky.urs.cz/item/CS_URS_2026_01/741372027"/>
    <hyperlink ref="F210" r:id="rId18" display="https://podminky.urs.cz/item/CS_URS_2026_01/741372032"/>
    <hyperlink ref="F215" r:id="rId19" display="https://podminky.urs.cz/item/CS_URS_2026_01/741372112"/>
    <hyperlink ref="F228" r:id="rId20" display="https://podminky.urs.cz/item/CS_URS_2026_01/741450002"/>
    <hyperlink ref="F233" r:id="rId21" display="https://podminky.urs.cz/item/CS_URS_2026_01/741450003"/>
    <hyperlink ref="F238" r:id="rId22" display="https://podminky.urs.cz/item/CS_URS_2026_01/741450006"/>
    <hyperlink ref="F243" r:id="rId23" display="https://podminky.urs.cz/item/CS_URS_2026_01/741810002"/>
    <hyperlink ref="F246" r:id="rId24" display="https://podminky.urs.cz/item/CS_URS_2026_01/741910412"/>
    <hyperlink ref="F256" r:id="rId25" display="https://podminky.urs.cz/item/CS_URS_2026_01/741920313"/>
    <hyperlink ref="F263" r:id="rId26" display="https://podminky.urs.cz/item/CS_URS_2026_01/998741212"/>
    <hyperlink ref="F267" r:id="rId27" display="https://podminky.urs.cz/item/CS_URS_2026_01/HZS2231"/>
    <hyperlink ref="F270" r:id="rId28" display="https://podminky.urs.cz/item/CS_URS_2026_01/HZS22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9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104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1" customFormat="1" ht="12" customHeight="1">
      <c r="B8" s="23"/>
      <c r="D8" s="145" t="s">
        <v>129</v>
      </c>
      <c r="L8" s="23"/>
    </row>
    <row r="9" s="2" customFormat="1" ht="16.5" customHeight="1">
      <c r="A9" s="41"/>
      <c r="B9" s="47"/>
      <c r="C9" s="41"/>
      <c r="D9" s="41"/>
      <c r="E9" s="146" t="s">
        <v>2320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2321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2322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19. 3. 2026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1432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2323</v>
      </c>
      <c r="F26" s="41"/>
      <c r="G26" s="41"/>
      <c r="H26" s="41"/>
      <c r="I26" s="145" t="s">
        <v>29</v>
      </c>
      <c r="J26" s="136" t="s">
        <v>1432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42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44</v>
      </c>
      <c r="E32" s="41"/>
      <c r="F32" s="41"/>
      <c r="G32" s="41"/>
      <c r="H32" s="41"/>
      <c r="I32" s="41"/>
      <c r="J32" s="156">
        <f>ROUND(J86,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46</v>
      </c>
      <c r="G34" s="41"/>
      <c r="H34" s="41"/>
      <c r="I34" s="157" t="s">
        <v>45</v>
      </c>
      <c r="J34" s="157" t="s">
        <v>47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48</v>
      </c>
      <c r="E35" s="145" t="s">
        <v>49</v>
      </c>
      <c r="F35" s="159">
        <f>ROUND((SUM(BE86:BE159)),  2)</f>
        <v>0</v>
      </c>
      <c r="G35" s="41"/>
      <c r="H35" s="41"/>
      <c r="I35" s="160">
        <v>0.20999999999999999</v>
      </c>
      <c r="J35" s="159">
        <f>ROUND(((SUM(BE86:BE159))*I35),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50</v>
      </c>
      <c r="F36" s="159">
        <f>ROUND((SUM(BF86:BF159)),  2)</f>
        <v>0</v>
      </c>
      <c r="G36" s="41"/>
      <c r="H36" s="41"/>
      <c r="I36" s="160">
        <v>0.12</v>
      </c>
      <c r="J36" s="159">
        <f>ROUND(((SUM(BF86:BF159))*I36),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51</v>
      </c>
      <c r="F37" s="159">
        <f>ROUND((SUM(BG86:BG159)),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52</v>
      </c>
      <c r="F38" s="159">
        <f>ROUND((SUM(BH86:BH159)),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53</v>
      </c>
      <c r="F39" s="159">
        <f>ROUND((SUM(BI86:BI159)),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54</v>
      </c>
      <c r="E41" s="163"/>
      <c r="F41" s="163"/>
      <c r="G41" s="164" t="s">
        <v>55</v>
      </c>
      <c r="H41" s="165" t="s">
        <v>56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KKN a.s.-Objekt B-stavební úpravy ve 3.NP -lůžkové oddělení kardiologie 2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129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2320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2321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01 - EPS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Karlovy Vary</v>
      </c>
      <c r="G56" s="43"/>
      <c r="H56" s="43"/>
      <c r="I56" s="35" t="s">
        <v>23</v>
      </c>
      <c r="J56" s="75" t="str">
        <f>IF(J14="","",J14)</f>
        <v>19. 3. 2026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40.05" customHeight="1">
      <c r="A58" s="41"/>
      <c r="B58" s="42"/>
      <c r="C58" s="35" t="s">
        <v>25</v>
      </c>
      <c r="D58" s="43"/>
      <c r="E58" s="43"/>
      <c r="F58" s="30" t="str">
        <f>E17</f>
        <v>KKN a.s,nem.Karlovy Vary,Bezručova 19,K.Vary</v>
      </c>
      <c r="G58" s="43"/>
      <c r="H58" s="43"/>
      <c r="I58" s="35" t="s">
        <v>33</v>
      </c>
      <c r="J58" s="39" t="str">
        <f>E23</f>
        <v>Jan Sobotka,F.Palackého 108,Kynšperk n.O.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ICS-systémy s.r.o.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132</v>
      </c>
      <c r="D61" s="174"/>
      <c r="E61" s="174"/>
      <c r="F61" s="174"/>
      <c r="G61" s="174"/>
      <c r="H61" s="174"/>
      <c r="I61" s="174"/>
      <c r="J61" s="175" t="s">
        <v>133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76</v>
      </c>
      <c r="D63" s="43"/>
      <c r="E63" s="43"/>
      <c r="F63" s="43"/>
      <c r="G63" s="43"/>
      <c r="H63" s="43"/>
      <c r="I63" s="43"/>
      <c r="J63" s="105">
        <f>J86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134</v>
      </c>
    </row>
    <row r="64" s="9" customFormat="1" ht="24.96" customHeight="1">
      <c r="A64" s="9"/>
      <c r="B64" s="177"/>
      <c r="C64" s="178"/>
      <c r="D64" s="179" t="s">
        <v>2324</v>
      </c>
      <c r="E64" s="180"/>
      <c r="F64" s="180"/>
      <c r="G64" s="180"/>
      <c r="H64" s="180"/>
      <c r="I64" s="180"/>
      <c r="J64" s="181">
        <f>J87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158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72" t="str">
        <f>E7</f>
        <v>KKN a.s.-Objekt B-stavební úpravy ve 3.NP -lůžkové oddělení kardiologie 2</v>
      </c>
      <c r="F74" s="35"/>
      <c r="G74" s="35"/>
      <c r="H74" s="35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1" customFormat="1" ht="12" customHeight="1">
      <c r="B75" s="24"/>
      <c r="C75" s="35" t="s">
        <v>129</v>
      </c>
      <c r="D75" s="25"/>
      <c r="E75" s="25"/>
      <c r="F75" s="25"/>
      <c r="G75" s="25"/>
      <c r="H75" s="25"/>
      <c r="I75" s="25"/>
      <c r="J75" s="25"/>
      <c r="K75" s="25"/>
      <c r="L75" s="23"/>
    </row>
    <row r="76" s="2" customFormat="1" ht="16.5" customHeight="1">
      <c r="A76" s="41"/>
      <c r="B76" s="42"/>
      <c r="C76" s="43"/>
      <c r="D76" s="43"/>
      <c r="E76" s="172" t="s">
        <v>2320</v>
      </c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2321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E11</f>
        <v>01 - EPS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F14</f>
        <v>Karlovy Vary</v>
      </c>
      <c r="G80" s="43"/>
      <c r="H80" s="43"/>
      <c r="I80" s="35" t="s">
        <v>23</v>
      </c>
      <c r="J80" s="75" t="str">
        <f>IF(J14="","",J14)</f>
        <v>19. 3. 2026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40.05" customHeight="1">
      <c r="A82" s="41"/>
      <c r="B82" s="42"/>
      <c r="C82" s="35" t="s">
        <v>25</v>
      </c>
      <c r="D82" s="43"/>
      <c r="E82" s="43"/>
      <c r="F82" s="30" t="str">
        <f>E17</f>
        <v>KKN a.s,nem.Karlovy Vary,Bezručova 19,K.Vary</v>
      </c>
      <c r="G82" s="43"/>
      <c r="H82" s="43"/>
      <c r="I82" s="35" t="s">
        <v>33</v>
      </c>
      <c r="J82" s="39" t="str">
        <f>E23</f>
        <v>Jan Sobotka,F.Palackého 108,Kynšperk n.O.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31</v>
      </c>
      <c r="D83" s="43"/>
      <c r="E83" s="43"/>
      <c r="F83" s="30" t="str">
        <f>IF(E20="","",E20)</f>
        <v>Vyplň údaj</v>
      </c>
      <c r="G83" s="43"/>
      <c r="H83" s="43"/>
      <c r="I83" s="35" t="s">
        <v>38</v>
      </c>
      <c r="J83" s="39" t="str">
        <f>E26</f>
        <v>ICS-systémy s.r.o.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159</v>
      </c>
      <c r="D85" s="191" t="s">
        <v>63</v>
      </c>
      <c r="E85" s="191" t="s">
        <v>59</v>
      </c>
      <c r="F85" s="191" t="s">
        <v>60</v>
      </c>
      <c r="G85" s="191" t="s">
        <v>160</v>
      </c>
      <c r="H85" s="191" t="s">
        <v>161</v>
      </c>
      <c r="I85" s="191" t="s">
        <v>162</v>
      </c>
      <c r="J85" s="191" t="s">
        <v>133</v>
      </c>
      <c r="K85" s="192" t="s">
        <v>163</v>
      </c>
      <c r="L85" s="193"/>
      <c r="M85" s="95" t="s">
        <v>19</v>
      </c>
      <c r="N85" s="96" t="s">
        <v>48</v>
      </c>
      <c r="O85" s="96" t="s">
        <v>164</v>
      </c>
      <c r="P85" s="96" t="s">
        <v>165</v>
      </c>
      <c r="Q85" s="96" t="s">
        <v>166</v>
      </c>
      <c r="R85" s="96" t="s">
        <v>167</v>
      </c>
      <c r="S85" s="96" t="s">
        <v>168</v>
      </c>
      <c r="T85" s="97" t="s">
        <v>169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170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</f>
        <v>0</v>
      </c>
      <c r="Q86" s="99"/>
      <c r="R86" s="196">
        <f>R87</f>
        <v>0</v>
      </c>
      <c r="S86" s="99"/>
      <c r="T86" s="197">
        <f>T87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77</v>
      </c>
      <c r="AU86" s="20" t="s">
        <v>134</v>
      </c>
      <c r="BK86" s="198">
        <f>BK87</f>
        <v>0</v>
      </c>
    </row>
    <row r="87" s="12" customFormat="1" ht="25.92" customHeight="1">
      <c r="A87" s="12"/>
      <c r="B87" s="199"/>
      <c r="C87" s="200"/>
      <c r="D87" s="201" t="s">
        <v>77</v>
      </c>
      <c r="E87" s="202" t="s">
        <v>102</v>
      </c>
      <c r="F87" s="202" t="s">
        <v>2325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SUM(P88:P159)</f>
        <v>0</v>
      </c>
      <c r="Q87" s="207"/>
      <c r="R87" s="208">
        <f>SUM(R88:R159)</f>
        <v>0</v>
      </c>
      <c r="S87" s="207"/>
      <c r="T87" s="209">
        <f>SUM(T88:T159)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86</v>
      </c>
      <c r="AT87" s="211" t="s">
        <v>77</v>
      </c>
      <c r="AU87" s="211" t="s">
        <v>78</v>
      </c>
      <c r="AY87" s="210" t="s">
        <v>173</v>
      </c>
      <c r="BK87" s="212">
        <f>SUM(BK88:BK159)</f>
        <v>0</v>
      </c>
    </row>
    <row r="88" s="2" customFormat="1" ht="16.5" customHeight="1">
      <c r="A88" s="41"/>
      <c r="B88" s="42"/>
      <c r="C88" s="215" t="s">
        <v>86</v>
      </c>
      <c r="D88" s="215" t="s">
        <v>176</v>
      </c>
      <c r="E88" s="216" t="s">
        <v>2326</v>
      </c>
      <c r="F88" s="217" t="s">
        <v>2327</v>
      </c>
      <c r="G88" s="218" t="s">
        <v>422</v>
      </c>
      <c r="H88" s="219">
        <v>6</v>
      </c>
      <c r="I88" s="220"/>
      <c r="J88" s="221">
        <f>ROUND(I88*H88,2)</f>
        <v>0</v>
      </c>
      <c r="K88" s="217" t="s">
        <v>19</v>
      </c>
      <c r="L88" s="47"/>
      <c r="M88" s="222" t="s">
        <v>19</v>
      </c>
      <c r="N88" s="223" t="s">
        <v>49</v>
      </c>
      <c r="O88" s="87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6" t="s">
        <v>294</v>
      </c>
      <c r="AT88" s="226" t="s">
        <v>176</v>
      </c>
      <c r="AU88" s="226" t="s">
        <v>86</v>
      </c>
      <c r="AY88" s="20" t="s">
        <v>173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20" t="s">
        <v>86</v>
      </c>
      <c r="BK88" s="227">
        <f>ROUND(I88*H88,2)</f>
        <v>0</v>
      </c>
      <c r="BL88" s="20" t="s">
        <v>294</v>
      </c>
      <c r="BM88" s="226" t="s">
        <v>2328</v>
      </c>
    </row>
    <row r="89" s="2" customFormat="1">
      <c r="A89" s="41"/>
      <c r="B89" s="42"/>
      <c r="C89" s="43"/>
      <c r="D89" s="228" t="s">
        <v>183</v>
      </c>
      <c r="E89" s="43"/>
      <c r="F89" s="229" t="s">
        <v>2327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183</v>
      </c>
      <c r="AU89" s="20" t="s">
        <v>86</v>
      </c>
    </row>
    <row r="90" s="2" customFormat="1" ht="16.5" customHeight="1">
      <c r="A90" s="41"/>
      <c r="B90" s="42"/>
      <c r="C90" s="215" t="s">
        <v>88</v>
      </c>
      <c r="D90" s="215" t="s">
        <v>176</v>
      </c>
      <c r="E90" s="216" t="s">
        <v>2329</v>
      </c>
      <c r="F90" s="217" t="s">
        <v>2330</v>
      </c>
      <c r="G90" s="218" t="s">
        <v>422</v>
      </c>
      <c r="H90" s="219">
        <v>6</v>
      </c>
      <c r="I90" s="220"/>
      <c r="J90" s="221">
        <f>ROUND(I90*H90,2)</f>
        <v>0</v>
      </c>
      <c r="K90" s="217" t="s">
        <v>19</v>
      </c>
      <c r="L90" s="47"/>
      <c r="M90" s="222" t="s">
        <v>19</v>
      </c>
      <c r="N90" s="223" t="s">
        <v>49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294</v>
      </c>
      <c r="AT90" s="226" t="s">
        <v>176</v>
      </c>
      <c r="AU90" s="226" t="s">
        <v>86</v>
      </c>
      <c r="AY90" s="20" t="s">
        <v>173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86</v>
      </c>
      <c r="BK90" s="227">
        <f>ROUND(I90*H90,2)</f>
        <v>0</v>
      </c>
      <c r="BL90" s="20" t="s">
        <v>294</v>
      </c>
      <c r="BM90" s="226" t="s">
        <v>2331</v>
      </c>
    </row>
    <row r="91" s="2" customFormat="1">
      <c r="A91" s="41"/>
      <c r="B91" s="42"/>
      <c r="C91" s="43"/>
      <c r="D91" s="228" t="s">
        <v>183</v>
      </c>
      <c r="E91" s="43"/>
      <c r="F91" s="229" t="s">
        <v>2330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183</v>
      </c>
      <c r="AU91" s="20" t="s">
        <v>86</v>
      </c>
    </row>
    <row r="92" s="2" customFormat="1" ht="24.15" customHeight="1">
      <c r="A92" s="41"/>
      <c r="B92" s="42"/>
      <c r="C92" s="267" t="s">
        <v>174</v>
      </c>
      <c r="D92" s="267" t="s">
        <v>395</v>
      </c>
      <c r="E92" s="268" t="s">
        <v>2332</v>
      </c>
      <c r="F92" s="269" t="s">
        <v>2333</v>
      </c>
      <c r="G92" s="270" t="s">
        <v>422</v>
      </c>
      <c r="H92" s="271">
        <v>11</v>
      </c>
      <c r="I92" s="272"/>
      <c r="J92" s="273">
        <f>ROUND(I92*H92,2)</f>
        <v>0</v>
      </c>
      <c r="K92" s="269" t="s">
        <v>19</v>
      </c>
      <c r="L92" s="274"/>
      <c r="M92" s="275" t="s">
        <v>19</v>
      </c>
      <c r="N92" s="276" t="s">
        <v>49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398</v>
      </c>
      <c r="AT92" s="226" t="s">
        <v>395</v>
      </c>
      <c r="AU92" s="226" t="s">
        <v>86</v>
      </c>
      <c r="AY92" s="20" t="s">
        <v>173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86</v>
      </c>
      <c r="BK92" s="227">
        <f>ROUND(I92*H92,2)</f>
        <v>0</v>
      </c>
      <c r="BL92" s="20" t="s">
        <v>294</v>
      </c>
      <c r="BM92" s="226" t="s">
        <v>2334</v>
      </c>
    </row>
    <row r="93" s="2" customFormat="1">
      <c r="A93" s="41"/>
      <c r="B93" s="42"/>
      <c r="C93" s="43"/>
      <c r="D93" s="228" t="s">
        <v>183</v>
      </c>
      <c r="E93" s="43"/>
      <c r="F93" s="229" t="s">
        <v>2333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183</v>
      </c>
      <c r="AU93" s="20" t="s">
        <v>86</v>
      </c>
    </row>
    <row r="94" s="2" customFormat="1" ht="16.5" customHeight="1">
      <c r="A94" s="41"/>
      <c r="B94" s="42"/>
      <c r="C94" s="267" t="s">
        <v>181</v>
      </c>
      <c r="D94" s="267" t="s">
        <v>395</v>
      </c>
      <c r="E94" s="268" t="s">
        <v>2335</v>
      </c>
      <c r="F94" s="269" t="s">
        <v>2336</v>
      </c>
      <c r="G94" s="270" t="s">
        <v>422</v>
      </c>
      <c r="H94" s="271">
        <v>1</v>
      </c>
      <c r="I94" s="272"/>
      <c r="J94" s="273">
        <f>ROUND(I94*H94,2)</f>
        <v>0</v>
      </c>
      <c r="K94" s="269" t="s">
        <v>19</v>
      </c>
      <c r="L94" s="274"/>
      <c r="M94" s="275" t="s">
        <v>19</v>
      </c>
      <c r="N94" s="276" t="s">
        <v>49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398</v>
      </c>
      <c r="AT94" s="226" t="s">
        <v>395</v>
      </c>
      <c r="AU94" s="226" t="s">
        <v>86</v>
      </c>
      <c r="AY94" s="20" t="s">
        <v>173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86</v>
      </c>
      <c r="BK94" s="227">
        <f>ROUND(I94*H94,2)</f>
        <v>0</v>
      </c>
      <c r="BL94" s="20" t="s">
        <v>294</v>
      </c>
      <c r="BM94" s="226" t="s">
        <v>2337</v>
      </c>
    </row>
    <row r="95" s="2" customFormat="1">
      <c r="A95" s="41"/>
      <c r="B95" s="42"/>
      <c r="C95" s="43"/>
      <c r="D95" s="228" t="s">
        <v>183</v>
      </c>
      <c r="E95" s="43"/>
      <c r="F95" s="229" t="s">
        <v>2336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183</v>
      </c>
      <c r="AU95" s="20" t="s">
        <v>86</v>
      </c>
    </row>
    <row r="96" s="2" customFormat="1" ht="24.15" customHeight="1">
      <c r="A96" s="41"/>
      <c r="B96" s="42"/>
      <c r="C96" s="267" t="s">
        <v>208</v>
      </c>
      <c r="D96" s="267" t="s">
        <v>395</v>
      </c>
      <c r="E96" s="268" t="s">
        <v>2338</v>
      </c>
      <c r="F96" s="269" t="s">
        <v>2339</v>
      </c>
      <c r="G96" s="270" t="s">
        <v>422</v>
      </c>
      <c r="H96" s="271">
        <v>12</v>
      </c>
      <c r="I96" s="272"/>
      <c r="J96" s="273">
        <f>ROUND(I96*H96,2)</f>
        <v>0</v>
      </c>
      <c r="K96" s="269" t="s">
        <v>19</v>
      </c>
      <c r="L96" s="274"/>
      <c r="M96" s="275" t="s">
        <v>19</v>
      </c>
      <c r="N96" s="276" t="s">
        <v>49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398</v>
      </c>
      <c r="AT96" s="226" t="s">
        <v>395</v>
      </c>
      <c r="AU96" s="226" t="s">
        <v>86</v>
      </c>
      <c r="AY96" s="20" t="s">
        <v>173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86</v>
      </c>
      <c r="BK96" s="227">
        <f>ROUND(I96*H96,2)</f>
        <v>0</v>
      </c>
      <c r="BL96" s="20" t="s">
        <v>294</v>
      </c>
      <c r="BM96" s="226" t="s">
        <v>2340</v>
      </c>
    </row>
    <row r="97" s="2" customFormat="1">
      <c r="A97" s="41"/>
      <c r="B97" s="42"/>
      <c r="C97" s="43"/>
      <c r="D97" s="228" t="s">
        <v>183</v>
      </c>
      <c r="E97" s="43"/>
      <c r="F97" s="229" t="s">
        <v>2339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183</v>
      </c>
      <c r="AU97" s="20" t="s">
        <v>86</v>
      </c>
    </row>
    <row r="98" s="2" customFormat="1" ht="16.5" customHeight="1">
      <c r="A98" s="41"/>
      <c r="B98" s="42"/>
      <c r="C98" s="215" t="s">
        <v>196</v>
      </c>
      <c r="D98" s="215" t="s">
        <v>176</v>
      </c>
      <c r="E98" s="216" t="s">
        <v>2341</v>
      </c>
      <c r="F98" s="217" t="s">
        <v>2342</v>
      </c>
      <c r="G98" s="218" t="s">
        <v>422</v>
      </c>
      <c r="H98" s="219">
        <v>12</v>
      </c>
      <c r="I98" s="220"/>
      <c r="J98" s="221">
        <f>ROUND(I98*H98,2)</f>
        <v>0</v>
      </c>
      <c r="K98" s="217" t="s">
        <v>19</v>
      </c>
      <c r="L98" s="47"/>
      <c r="M98" s="222" t="s">
        <v>19</v>
      </c>
      <c r="N98" s="223" t="s">
        <v>49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294</v>
      </c>
      <c r="AT98" s="226" t="s">
        <v>176</v>
      </c>
      <c r="AU98" s="226" t="s">
        <v>86</v>
      </c>
      <c r="AY98" s="20" t="s">
        <v>173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86</v>
      </c>
      <c r="BK98" s="227">
        <f>ROUND(I98*H98,2)</f>
        <v>0</v>
      </c>
      <c r="BL98" s="20" t="s">
        <v>294</v>
      </c>
      <c r="BM98" s="226" t="s">
        <v>2343</v>
      </c>
    </row>
    <row r="99" s="2" customFormat="1">
      <c r="A99" s="41"/>
      <c r="B99" s="42"/>
      <c r="C99" s="43"/>
      <c r="D99" s="228" t="s">
        <v>183</v>
      </c>
      <c r="E99" s="43"/>
      <c r="F99" s="229" t="s">
        <v>2342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183</v>
      </c>
      <c r="AU99" s="20" t="s">
        <v>86</v>
      </c>
    </row>
    <row r="100" s="2" customFormat="1" ht="24.15" customHeight="1">
      <c r="A100" s="41"/>
      <c r="B100" s="42"/>
      <c r="C100" s="267" t="s">
        <v>221</v>
      </c>
      <c r="D100" s="267" t="s">
        <v>395</v>
      </c>
      <c r="E100" s="268" t="s">
        <v>2344</v>
      </c>
      <c r="F100" s="269" t="s">
        <v>2345</v>
      </c>
      <c r="G100" s="270" t="s">
        <v>422</v>
      </c>
      <c r="H100" s="271">
        <v>12</v>
      </c>
      <c r="I100" s="272"/>
      <c r="J100" s="273">
        <f>ROUND(I100*H100,2)</f>
        <v>0</v>
      </c>
      <c r="K100" s="269" t="s">
        <v>19</v>
      </c>
      <c r="L100" s="274"/>
      <c r="M100" s="275" t="s">
        <v>19</v>
      </c>
      <c r="N100" s="276" t="s">
        <v>49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398</v>
      </c>
      <c r="AT100" s="226" t="s">
        <v>395</v>
      </c>
      <c r="AU100" s="226" t="s">
        <v>86</v>
      </c>
      <c r="AY100" s="20" t="s">
        <v>173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86</v>
      </c>
      <c r="BK100" s="227">
        <f>ROUND(I100*H100,2)</f>
        <v>0</v>
      </c>
      <c r="BL100" s="20" t="s">
        <v>294</v>
      </c>
      <c r="BM100" s="226" t="s">
        <v>2346</v>
      </c>
    </row>
    <row r="101" s="2" customFormat="1">
      <c r="A101" s="41"/>
      <c r="B101" s="42"/>
      <c r="C101" s="43"/>
      <c r="D101" s="228" t="s">
        <v>183</v>
      </c>
      <c r="E101" s="43"/>
      <c r="F101" s="229" t="s">
        <v>2345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183</v>
      </c>
      <c r="AU101" s="20" t="s">
        <v>86</v>
      </c>
    </row>
    <row r="102" s="2" customFormat="1" ht="24.15" customHeight="1">
      <c r="A102" s="41"/>
      <c r="B102" s="42"/>
      <c r="C102" s="267" t="s">
        <v>227</v>
      </c>
      <c r="D102" s="267" t="s">
        <v>395</v>
      </c>
      <c r="E102" s="268" t="s">
        <v>2347</v>
      </c>
      <c r="F102" s="269" t="s">
        <v>2348</v>
      </c>
      <c r="G102" s="270" t="s">
        <v>422</v>
      </c>
      <c r="H102" s="271">
        <v>12</v>
      </c>
      <c r="I102" s="272"/>
      <c r="J102" s="273">
        <f>ROUND(I102*H102,2)</f>
        <v>0</v>
      </c>
      <c r="K102" s="269" t="s">
        <v>19</v>
      </c>
      <c r="L102" s="274"/>
      <c r="M102" s="275" t="s">
        <v>19</v>
      </c>
      <c r="N102" s="276" t="s">
        <v>49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398</v>
      </c>
      <c r="AT102" s="226" t="s">
        <v>395</v>
      </c>
      <c r="AU102" s="226" t="s">
        <v>86</v>
      </c>
      <c r="AY102" s="20" t="s">
        <v>173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86</v>
      </c>
      <c r="BK102" s="227">
        <f>ROUND(I102*H102,2)</f>
        <v>0</v>
      </c>
      <c r="BL102" s="20" t="s">
        <v>294</v>
      </c>
      <c r="BM102" s="226" t="s">
        <v>2349</v>
      </c>
    </row>
    <row r="103" s="2" customFormat="1">
      <c r="A103" s="41"/>
      <c r="B103" s="42"/>
      <c r="C103" s="43"/>
      <c r="D103" s="228" t="s">
        <v>183</v>
      </c>
      <c r="E103" s="43"/>
      <c r="F103" s="229" t="s">
        <v>2348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183</v>
      </c>
      <c r="AU103" s="20" t="s">
        <v>86</v>
      </c>
    </row>
    <row r="104" s="2" customFormat="1" ht="24.15" customHeight="1">
      <c r="A104" s="41"/>
      <c r="B104" s="42"/>
      <c r="C104" s="267" t="s">
        <v>236</v>
      </c>
      <c r="D104" s="267" t="s">
        <v>395</v>
      </c>
      <c r="E104" s="268" t="s">
        <v>2350</v>
      </c>
      <c r="F104" s="269" t="s">
        <v>2351</v>
      </c>
      <c r="G104" s="270" t="s">
        <v>422</v>
      </c>
      <c r="H104" s="271">
        <v>6</v>
      </c>
      <c r="I104" s="272"/>
      <c r="J104" s="273">
        <f>ROUND(I104*H104,2)</f>
        <v>0</v>
      </c>
      <c r="K104" s="269" t="s">
        <v>19</v>
      </c>
      <c r="L104" s="274"/>
      <c r="M104" s="275" t="s">
        <v>19</v>
      </c>
      <c r="N104" s="276" t="s">
        <v>49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398</v>
      </c>
      <c r="AT104" s="226" t="s">
        <v>395</v>
      </c>
      <c r="AU104" s="226" t="s">
        <v>86</v>
      </c>
      <c r="AY104" s="20" t="s">
        <v>173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294</v>
      </c>
      <c r="BM104" s="226" t="s">
        <v>2352</v>
      </c>
    </row>
    <row r="105" s="2" customFormat="1">
      <c r="A105" s="41"/>
      <c r="B105" s="42"/>
      <c r="C105" s="43"/>
      <c r="D105" s="228" t="s">
        <v>183</v>
      </c>
      <c r="E105" s="43"/>
      <c r="F105" s="229" t="s">
        <v>2351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183</v>
      </c>
      <c r="AU105" s="20" t="s">
        <v>86</v>
      </c>
    </row>
    <row r="106" s="2" customFormat="1" ht="16.5" customHeight="1">
      <c r="A106" s="41"/>
      <c r="B106" s="42"/>
      <c r="C106" s="215" t="s">
        <v>243</v>
      </c>
      <c r="D106" s="215" t="s">
        <v>176</v>
      </c>
      <c r="E106" s="216" t="s">
        <v>2353</v>
      </c>
      <c r="F106" s="217" t="s">
        <v>2354</v>
      </c>
      <c r="G106" s="218" t="s">
        <v>422</v>
      </c>
      <c r="H106" s="219">
        <v>6</v>
      </c>
      <c r="I106" s="220"/>
      <c r="J106" s="221">
        <f>ROUND(I106*H106,2)</f>
        <v>0</v>
      </c>
      <c r="K106" s="217" t="s">
        <v>19</v>
      </c>
      <c r="L106" s="47"/>
      <c r="M106" s="222" t="s">
        <v>19</v>
      </c>
      <c r="N106" s="223" t="s">
        <v>49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294</v>
      </c>
      <c r="AT106" s="226" t="s">
        <v>176</v>
      </c>
      <c r="AU106" s="226" t="s">
        <v>86</v>
      </c>
      <c r="AY106" s="20" t="s">
        <v>173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86</v>
      </c>
      <c r="BK106" s="227">
        <f>ROUND(I106*H106,2)</f>
        <v>0</v>
      </c>
      <c r="BL106" s="20" t="s">
        <v>294</v>
      </c>
      <c r="BM106" s="226" t="s">
        <v>2355</v>
      </c>
    </row>
    <row r="107" s="2" customFormat="1">
      <c r="A107" s="41"/>
      <c r="B107" s="42"/>
      <c r="C107" s="43"/>
      <c r="D107" s="228" t="s">
        <v>183</v>
      </c>
      <c r="E107" s="43"/>
      <c r="F107" s="229" t="s">
        <v>2354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183</v>
      </c>
      <c r="AU107" s="20" t="s">
        <v>86</v>
      </c>
    </row>
    <row r="108" s="2" customFormat="1" ht="24.15" customHeight="1">
      <c r="A108" s="41"/>
      <c r="B108" s="42"/>
      <c r="C108" s="267" t="s">
        <v>251</v>
      </c>
      <c r="D108" s="267" t="s">
        <v>395</v>
      </c>
      <c r="E108" s="268" t="s">
        <v>2356</v>
      </c>
      <c r="F108" s="269" t="s">
        <v>2357</v>
      </c>
      <c r="G108" s="270" t="s">
        <v>422</v>
      </c>
      <c r="H108" s="271">
        <v>6</v>
      </c>
      <c r="I108" s="272"/>
      <c r="J108" s="273">
        <f>ROUND(I108*H108,2)</f>
        <v>0</v>
      </c>
      <c r="K108" s="269" t="s">
        <v>19</v>
      </c>
      <c r="L108" s="274"/>
      <c r="M108" s="275" t="s">
        <v>19</v>
      </c>
      <c r="N108" s="276" t="s">
        <v>49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398</v>
      </c>
      <c r="AT108" s="226" t="s">
        <v>395</v>
      </c>
      <c r="AU108" s="226" t="s">
        <v>86</v>
      </c>
      <c r="AY108" s="20" t="s">
        <v>173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86</v>
      </c>
      <c r="BK108" s="227">
        <f>ROUND(I108*H108,2)</f>
        <v>0</v>
      </c>
      <c r="BL108" s="20" t="s">
        <v>294</v>
      </c>
      <c r="BM108" s="226" t="s">
        <v>2358</v>
      </c>
    </row>
    <row r="109" s="2" customFormat="1">
      <c r="A109" s="41"/>
      <c r="B109" s="42"/>
      <c r="C109" s="43"/>
      <c r="D109" s="228" t="s">
        <v>183</v>
      </c>
      <c r="E109" s="43"/>
      <c r="F109" s="229" t="s">
        <v>2357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183</v>
      </c>
      <c r="AU109" s="20" t="s">
        <v>86</v>
      </c>
    </row>
    <row r="110" s="2" customFormat="1" ht="24.15" customHeight="1">
      <c r="A110" s="41"/>
      <c r="B110" s="42"/>
      <c r="C110" s="267" t="s">
        <v>8</v>
      </c>
      <c r="D110" s="267" t="s">
        <v>395</v>
      </c>
      <c r="E110" s="268" t="s">
        <v>2359</v>
      </c>
      <c r="F110" s="269" t="s">
        <v>2360</v>
      </c>
      <c r="G110" s="270" t="s">
        <v>422</v>
      </c>
      <c r="H110" s="271">
        <v>2</v>
      </c>
      <c r="I110" s="272"/>
      <c r="J110" s="273">
        <f>ROUND(I110*H110,2)</f>
        <v>0</v>
      </c>
      <c r="K110" s="269" t="s">
        <v>19</v>
      </c>
      <c r="L110" s="274"/>
      <c r="M110" s="275" t="s">
        <v>19</v>
      </c>
      <c r="N110" s="276" t="s">
        <v>49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398</v>
      </c>
      <c r="AT110" s="226" t="s">
        <v>395</v>
      </c>
      <c r="AU110" s="226" t="s">
        <v>86</v>
      </c>
      <c r="AY110" s="20" t="s">
        <v>173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86</v>
      </c>
      <c r="BK110" s="227">
        <f>ROUND(I110*H110,2)</f>
        <v>0</v>
      </c>
      <c r="BL110" s="20" t="s">
        <v>294</v>
      </c>
      <c r="BM110" s="226" t="s">
        <v>2361</v>
      </c>
    </row>
    <row r="111" s="2" customFormat="1">
      <c r="A111" s="41"/>
      <c r="B111" s="42"/>
      <c r="C111" s="43"/>
      <c r="D111" s="228" t="s">
        <v>183</v>
      </c>
      <c r="E111" s="43"/>
      <c r="F111" s="229" t="s">
        <v>2360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183</v>
      </c>
      <c r="AU111" s="20" t="s">
        <v>86</v>
      </c>
    </row>
    <row r="112" s="2" customFormat="1" ht="16.5" customHeight="1">
      <c r="A112" s="41"/>
      <c r="B112" s="42"/>
      <c r="C112" s="215" t="s">
        <v>272</v>
      </c>
      <c r="D112" s="215" t="s">
        <v>176</v>
      </c>
      <c r="E112" s="216" t="s">
        <v>2362</v>
      </c>
      <c r="F112" s="217" t="s">
        <v>2363</v>
      </c>
      <c r="G112" s="218" t="s">
        <v>422</v>
      </c>
      <c r="H112" s="219">
        <v>1</v>
      </c>
      <c r="I112" s="220"/>
      <c r="J112" s="221">
        <f>ROUND(I112*H112,2)</f>
        <v>0</v>
      </c>
      <c r="K112" s="217" t="s">
        <v>19</v>
      </c>
      <c r="L112" s="47"/>
      <c r="M112" s="222" t="s">
        <v>19</v>
      </c>
      <c r="N112" s="223" t="s">
        <v>49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294</v>
      </c>
      <c r="AT112" s="226" t="s">
        <v>176</v>
      </c>
      <c r="AU112" s="226" t="s">
        <v>86</v>
      </c>
      <c r="AY112" s="20" t="s">
        <v>173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86</v>
      </c>
      <c r="BK112" s="227">
        <f>ROUND(I112*H112,2)</f>
        <v>0</v>
      </c>
      <c r="BL112" s="20" t="s">
        <v>294</v>
      </c>
      <c r="BM112" s="226" t="s">
        <v>2364</v>
      </c>
    </row>
    <row r="113" s="2" customFormat="1">
      <c r="A113" s="41"/>
      <c r="B113" s="42"/>
      <c r="C113" s="43"/>
      <c r="D113" s="228" t="s">
        <v>183</v>
      </c>
      <c r="E113" s="43"/>
      <c r="F113" s="229" t="s">
        <v>2363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183</v>
      </c>
      <c r="AU113" s="20" t="s">
        <v>86</v>
      </c>
    </row>
    <row r="114" s="2" customFormat="1" ht="24.15" customHeight="1">
      <c r="A114" s="41"/>
      <c r="B114" s="42"/>
      <c r="C114" s="267" t="s">
        <v>280</v>
      </c>
      <c r="D114" s="267" t="s">
        <v>395</v>
      </c>
      <c r="E114" s="268" t="s">
        <v>2365</v>
      </c>
      <c r="F114" s="269" t="s">
        <v>2366</v>
      </c>
      <c r="G114" s="270" t="s">
        <v>422</v>
      </c>
      <c r="H114" s="271">
        <v>1</v>
      </c>
      <c r="I114" s="272"/>
      <c r="J114" s="273">
        <f>ROUND(I114*H114,2)</f>
        <v>0</v>
      </c>
      <c r="K114" s="269" t="s">
        <v>19</v>
      </c>
      <c r="L114" s="274"/>
      <c r="M114" s="275" t="s">
        <v>19</v>
      </c>
      <c r="N114" s="276" t="s">
        <v>49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398</v>
      </c>
      <c r="AT114" s="226" t="s">
        <v>395</v>
      </c>
      <c r="AU114" s="226" t="s">
        <v>86</v>
      </c>
      <c r="AY114" s="20" t="s">
        <v>173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86</v>
      </c>
      <c r="BK114" s="227">
        <f>ROUND(I114*H114,2)</f>
        <v>0</v>
      </c>
      <c r="BL114" s="20" t="s">
        <v>294</v>
      </c>
      <c r="BM114" s="226" t="s">
        <v>2367</v>
      </c>
    </row>
    <row r="115" s="2" customFormat="1">
      <c r="A115" s="41"/>
      <c r="B115" s="42"/>
      <c r="C115" s="43"/>
      <c r="D115" s="228" t="s">
        <v>183</v>
      </c>
      <c r="E115" s="43"/>
      <c r="F115" s="229" t="s">
        <v>2366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183</v>
      </c>
      <c r="AU115" s="20" t="s">
        <v>86</v>
      </c>
    </row>
    <row r="116" s="2" customFormat="1" ht="16.5" customHeight="1">
      <c r="A116" s="41"/>
      <c r="B116" s="42"/>
      <c r="C116" s="215" t="s">
        <v>287</v>
      </c>
      <c r="D116" s="215" t="s">
        <v>176</v>
      </c>
      <c r="E116" s="216" t="s">
        <v>2368</v>
      </c>
      <c r="F116" s="217" t="s">
        <v>2369</v>
      </c>
      <c r="G116" s="218" t="s">
        <v>422</v>
      </c>
      <c r="H116" s="219">
        <v>6</v>
      </c>
      <c r="I116" s="220"/>
      <c r="J116" s="221">
        <f>ROUND(I116*H116,2)</f>
        <v>0</v>
      </c>
      <c r="K116" s="217" t="s">
        <v>19</v>
      </c>
      <c r="L116" s="47"/>
      <c r="M116" s="222" t="s">
        <v>19</v>
      </c>
      <c r="N116" s="223" t="s">
        <v>49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294</v>
      </c>
      <c r="AT116" s="226" t="s">
        <v>176</v>
      </c>
      <c r="AU116" s="226" t="s">
        <v>86</v>
      </c>
      <c r="AY116" s="20" t="s">
        <v>173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86</v>
      </c>
      <c r="BK116" s="227">
        <f>ROUND(I116*H116,2)</f>
        <v>0</v>
      </c>
      <c r="BL116" s="20" t="s">
        <v>294</v>
      </c>
      <c r="BM116" s="226" t="s">
        <v>2370</v>
      </c>
    </row>
    <row r="117" s="2" customFormat="1">
      <c r="A117" s="41"/>
      <c r="B117" s="42"/>
      <c r="C117" s="43"/>
      <c r="D117" s="228" t="s">
        <v>183</v>
      </c>
      <c r="E117" s="43"/>
      <c r="F117" s="229" t="s">
        <v>2369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183</v>
      </c>
      <c r="AU117" s="20" t="s">
        <v>86</v>
      </c>
    </row>
    <row r="118" s="2" customFormat="1" ht="16.5" customHeight="1">
      <c r="A118" s="41"/>
      <c r="B118" s="42"/>
      <c r="C118" s="215" t="s">
        <v>294</v>
      </c>
      <c r="D118" s="215" t="s">
        <v>176</v>
      </c>
      <c r="E118" s="216" t="s">
        <v>2371</v>
      </c>
      <c r="F118" s="217" t="s">
        <v>2372</v>
      </c>
      <c r="G118" s="218" t="s">
        <v>328</v>
      </c>
      <c r="H118" s="219">
        <v>100</v>
      </c>
      <c r="I118" s="220"/>
      <c r="J118" s="221">
        <f>ROUND(I118*H118,2)</f>
        <v>0</v>
      </c>
      <c r="K118" s="217" t="s">
        <v>19</v>
      </c>
      <c r="L118" s="47"/>
      <c r="M118" s="222" t="s">
        <v>19</v>
      </c>
      <c r="N118" s="223" t="s">
        <v>49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294</v>
      </c>
      <c r="AT118" s="226" t="s">
        <v>176</v>
      </c>
      <c r="AU118" s="226" t="s">
        <v>86</v>
      </c>
      <c r="AY118" s="20" t="s">
        <v>173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86</v>
      </c>
      <c r="BK118" s="227">
        <f>ROUND(I118*H118,2)</f>
        <v>0</v>
      </c>
      <c r="BL118" s="20" t="s">
        <v>294</v>
      </c>
      <c r="BM118" s="226" t="s">
        <v>2373</v>
      </c>
    </row>
    <row r="119" s="2" customFormat="1">
      <c r="A119" s="41"/>
      <c r="B119" s="42"/>
      <c r="C119" s="43"/>
      <c r="D119" s="228" t="s">
        <v>183</v>
      </c>
      <c r="E119" s="43"/>
      <c r="F119" s="229" t="s">
        <v>2372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183</v>
      </c>
      <c r="AU119" s="20" t="s">
        <v>86</v>
      </c>
    </row>
    <row r="120" s="2" customFormat="1" ht="37.8" customHeight="1">
      <c r="A120" s="41"/>
      <c r="B120" s="42"/>
      <c r="C120" s="267" t="s">
        <v>301</v>
      </c>
      <c r="D120" s="267" t="s">
        <v>395</v>
      </c>
      <c r="E120" s="268" t="s">
        <v>2374</v>
      </c>
      <c r="F120" s="269" t="s">
        <v>2375</v>
      </c>
      <c r="G120" s="270" t="s">
        <v>328</v>
      </c>
      <c r="H120" s="271">
        <v>120</v>
      </c>
      <c r="I120" s="272"/>
      <c r="J120" s="273">
        <f>ROUND(I120*H120,2)</f>
        <v>0</v>
      </c>
      <c r="K120" s="269" t="s">
        <v>19</v>
      </c>
      <c r="L120" s="274"/>
      <c r="M120" s="275" t="s">
        <v>19</v>
      </c>
      <c r="N120" s="276" t="s">
        <v>49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398</v>
      </c>
      <c r="AT120" s="226" t="s">
        <v>395</v>
      </c>
      <c r="AU120" s="226" t="s">
        <v>86</v>
      </c>
      <c r="AY120" s="20" t="s">
        <v>173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86</v>
      </c>
      <c r="BK120" s="227">
        <f>ROUND(I120*H120,2)</f>
        <v>0</v>
      </c>
      <c r="BL120" s="20" t="s">
        <v>294</v>
      </c>
      <c r="BM120" s="226" t="s">
        <v>2376</v>
      </c>
    </row>
    <row r="121" s="2" customFormat="1">
      <c r="A121" s="41"/>
      <c r="B121" s="42"/>
      <c r="C121" s="43"/>
      <c r="D121" s="228" t="s">
        <v>183</v>
      </c>
      <c r="E121" s="43"/>
      <c r="F121" s="229" t="s">
        <v>2375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183</v>
      </c>
      <c r="AU121" s="20" t="s">
        <v>86</v>
      </c>
    </row>
    <row r="122" s="2" customFormat="1" ht="16.5" customHeight="1">
      <c r="A122" s="41"/>
      <c r="B122" s="42"/>
      <c r="C122" s="215" t="s">
        <v>308</v>
      </c>
      <c r="D122" s="215" t="s">
        <v>176</v>
      </c>
      <c r="E122" s="216" t="s">
        <v>2377</v>
      </c>
      <c r="F122" s="217" t="s">
        <v>2378</v>
      </c>
      <c r="G122" s="218" t="s">
        <v>422</v>
      </c>
      <c r="H122" s="219">
        <v>100</v>
      </c>
      <c r="I122" s="220"/>
      <c r="J122" s="221">
        <f>ROUND(I122*H122,2)</f>
        <v>0</v>
      </c>
      <c r="K122" s="217" t="s">
        <v>19</v>
      </c>
      <c r="L122" s="47"/>
      <c r="M122" s="222" t="s">
        <v>19</v>
      </c>
      <c r="N122" s="223" t="s">
        <v>49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294</v>
      </c>
      <c r="AT122" s="226" t="s">
        <v>176</v>
      </c>
      <c r="AU122" s="226" t="s">
        <v>86</v>
      </c>
      <c r="AY122" s="20" t="s">
        <v>173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86</v>
      </c>
      <c r="BK122" s="227">
        <f>ROUND(I122*H122,2)</f>
        <v>0</v>
      </c>
      <c r="BL122" s="20" t="s">
        <v>294</v>
      </c>
      <c r="BM122" s="226" t="s">
        <v>2379</v>
      </c>
    </row>
    <row r="123" s="2" customFormat="1">
      <c r="A123" s="41"/>
      <c r="B123" s="42"/>
      <c r="C123" s="43"/>
      <c r="D123" s="228" t="s">
        <v>183</v>
      </c>
      <c r="E123" s="43"/>
      <c r="F123" s="229" t="s">
        <v>2378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183</v>
      </c>
      <c r="AU123" s="20" t="s">
        <v>86</v>
      </c>
    </row>
    <row r="124" s="2" customFormat="1" ht="16.5" customHeight="1">
      <c r="A124" s="41"/>
      <c r="B124" s="42"/>
      <c r="C124" s="267" t="s">
        <v>316</v>
      </c>
      <c r="D124" s="267" t="s">
        <v>395</v>
      </c>
      <c r="E124" s="268" t="s">
        <v>2380</v>
      </c>
      <c r="F124" s="269" t="s">
        <v>2381</v>
      </c>
      <c r="G124" s="270" t="s">
        <v>422</v>
      </c>
      <c r="H124" s="271">
        <v>100</v>
      </c>
      <c r="I124" s="272"/>
      <c r="J124" s="273">
        <f>ROUND(I124*H124,2)</f>
        <v>0</v>
      </c>
      <c r="K124" s="269" t="s">
        <v>19</v>
      </c>
      <c r="L124" s="274"/>
      <c r="M124" s="275" t="s">
        <v>19</v>
      </c>
      <c r="N124" s="276" t="s">
        <v>49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398</v>
      </c>
      <c r="AT124" s="226" t="s">
        <v>395</v>
      </c>
      <c r="AU124" s="226" t="s">
        <v>86</v>
      </c>
      <c r="AY124" s="20" t="s">
        <v>173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86</v>
      </c>
      <c r="BK124" s="227">
        <f>ROUND(I124*H124,2)</f>
        <v>0</v>
      </c>
      <c r="BL124" s="20" t="s">
        <v>294</v>
      </c>
      <c r="BM124" s="226" t="s">
        <v>2382</v>
      </c>
    </row>
    <row r="125" s="2" customFormat="1">
      <c r="A125" s="41"/>
      <c r="B125" s="42"/>
      <c r="C125" s="43"/>
      <c r="D125" s="228" t="s">
        <v>183</v>
      </c>
      <c r="E125" s="43"/>
      <c r="F125" s="229" t="s">
        <v>2381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183</v>
      </c>
      <c r="AU125" s="20" t="s">
        <v>86</v>
      </c>
    </row>
    <row r="126" s="2" customFormat="1" ht="16.5" customHeight="1">
      <c r="A126" s="41"/>
      <c r="B126" s="42"/>
      <c r="C126" s="215" t="s">
        <v>321</v>
      </c>
      <c r="D126" s="215" t="s">
        <v>176</v>
      </c>
      <c r="E126" s="216" t="s">
        <v>2383</v>
      </c>
      <c r="F126" s="217" t="s">
        <v>2384</v>
      </c>
      <c r="G126" s="218" t="s">
        <v>328</v>
      </c>
      <c r="H126" s="219">
        <v>50</v>
      </c>
      <c r="I126" s="220"/>
      <c r="J126" s="221">
        <f>ROUND(I126*H126,2)</f>
        <v>0</v>
      </c>
      <c r="K126" s="217" t="s">
        <v>19</v>
      </c>
      <c r="L126" s="47"/>
      <c r="M126" s="222" t="s">
        <v>19</v>
      </c>
      <c r="N126" s="223" t="s">
        <v>49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294</v>
      </c>
      <c r="AT126" s="226" t="s">
        <v>176</v>
      </c>
      <c r="AU126" s="226" t="s">
        <v>86</v>
      </c>
      <c r="AY126" s="20" t="s">
        <v>173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86</v>
      </c>
      <c r="BK126" s="227">
        <f>ROUND(I126*H126,2)</f>
        <v>0</v>
      </c>
      <c r="BL126" s="20" t="s">
        <v>294</v>
      </c>
      <c r="BM126" s="226" t="s">
        <v>2385</v>
      </c>
    </row>
    <row r="127" s="2" customFormat="1">
      <c r="A127" s="41"/>
      <c r="B127" s="42"/>
      <c r="C127" s="43"/>
      <c r="D127" s="228" t="s">
        <v>183</v>
      </c>
      <c r="E127" s="43"/>
      <c r="F127" s="229" t="s">
        <v>2384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183</v>
      </c>
      <c r="AU127" s="20" t="s">
        <v>86</v>
      </c>
    </row>
    <row r="128" s="2" customFormat="1" ht="16.5" customHeight="1">
      <c r="A128" s="41"/>
      <c r="B128" s="42"/>
      <c r="C128" s="267" t="s">
        <v>7</v>
      </c>
      <c r="D128" s="267" t="s">
        <v>395</v>
      </c>
      <c r="E128" s="268" t="s">
        <v>2386</v>
      </c>
      <c r="F128" s="269" t="s">
        <v>2387</v>
      </c>
      <c r="G128" s="270" t="s">
        <v>328</v>
      </c>
      <c r="H128" s="271">
        <v>50</v>
      </c>
      <c r="I128" s="272"/>
      <c r="J128" s="273">
        <f>ROUND(I128*H128,2)</f>
        <v>0</v>
      </c>
      <c r="K128" s="269" t="s">
        <v>19</v>
      </c>
      <c r="L128" s="274"/>
      <c r="M128" s="275" t="s">
        <v>19</v>
      </c>
      <c r="N128" s="276" t="s">
        <v>49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398</v>
      </c>
      <c r="AT128" s="226" t="s">
        <v>395</v>
      </c>
      <c r="AU128" s="226" t="s">
        <v>86</v>
      </c>
      <c r="AY128" s="20" t="s">
        <v>173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86</v>
      </c>
      <c r="BK128" s="227">
        <f>ROUND(I128*H128,2)</f>
        <v>0</v>
      </c>
      <c r="BL128" s="20" t="s">
        <v>294</v>
      </c>
      <c r="BM128" s="226" t="s">
        <v>2388</v>
      </c>
    </row>
    <row r="129" s="2" customFormat="1">
      <c r="A129" s="41"/>
      <c r="B129" s="42"/>
      <c r="C129" s="43"/>
      <c r="D129" s="228" t="s">
        <v>183</v>
      </c>
      <c r="E129" s="43"/>
      <c r="F129" s="229" t="s">
        <v>2387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183</v>
      </c>
      <c r="AU129" s="20" t="s">
        <v>86</v>
      </c>
    </row>
    <row r="130" s="2" customFormat="1" ht="16.5" customHeight="1">
      <c r="A130" s="41"/>
      <c r="B130" s="42"/>
      <c r="C130" s="215" t="s">
        <v>333</v>
      </c>
      <c r="D130" s="215" t="s">
        <v>176</v>
      </c>
      <c r="E130" s="216" t="s">
        <v>2389</v>
      </c>
      <c r="F130" s="217" t="s">
        <v>2390</v>
      </c>
      <c r="G130" s="218" t="s">
        <v>328</v>
      </c>
      <c r="H130" s="219">
        <v>20</v>
      </c>
      <c r="I130" s="220"/>
      <c r="J130" s="221">
        <f>ROUND(I130*H130,2)</f>
        <v>0</v>
      </c>
      <c r="K130" s="217" t="s">
        <v>19</v>
      </c>
      <c r="L130" s="47"/>
      <c r="M130" s="222" t="s">
        <v>19</v>
      </c>
      <c r="N130" s="223" t="s">
        <v>49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294</v>
      </c>
      <c r="AT130" s="226" t="s">
        <v>176</v>
      </c>
      <c r="AU130" s="226" t="s">
        <v>86</v>
      </c>
      <c r="AY130" s="20" t="s">
        <v>173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86</v>
      </c>
      <c r="BK130" s="227">
        <f>ROUND(I130*H130,2)</f>
        <v>0</v>
      </c>
      <c r="BL130" s="20" t="s">
        <v>294</v>
      </c>
      <c r="BM130" s="226" t="s">
        <v>2391</v>
      </c>
    </row>
    <row r="131" s="2" customFormat="1">
      <c r="A131" s="41"/>
      <c r="B131" s="42"/>
      <c r="C131" s="43"/>
      <c r="D131" s="228" t="s">
        <v>183</v>
      </c>
      <c r="E131" s="43"/>
      <c r="F131" s="229" t="s">
        <v>2390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183</v>
      </c>
      <c r="AU131" s="20" t="s">
        <v>86</v>
      </c>
    </row>
    <row r="132" s="2" customFormat="1" ht="16.5" customHeight="1">
      <c r="A132" s="41"/>
      <c r="B132" s="42"/>
      <c r="C132" s="215" t="s">
        <v>344</v>
      </c>
      <c r="D132" s="215" t="s">
        <v>176</v>
      </c>
      <c r="E132" s="216" t="s">
        <v>2392</v>
      </c>
      <c r="F132" s="217" t="s">
        <v>2393</v>
      </c>
      <c r="G132" s="218" t="s">
        <v>328</v>
      </c>
      <c r="H132" s="219">
        <v>20</v>
      </c>
      <c r="I132" s="220"/>
      <c r="J132" s="221">
        <f>ROUND(I132*H132,2)</f>
        <v>0</v>
      </c>
      <c r="K132" s="217" t="s">
        <v>19</v>
      </c>
      <c r="L132" s="47"/>
      <c r="M132" s="222" t="s">
        <v>19</v>
      </c>
      <c r="N132" s="223" t="s">
        <v>49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294</v>
      </c>
      <c r="AT132" s="226" t="s">
        <v>176</v>
      </c>
      <c r="AU132" s="226" t="s">
        <v>86</v>
      </c>
      <c r="AY132" s="20" t="s">
        <v>173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86</v>
      </c>
      <c r="BK132" s="227">
        <f>ROUND(I132*H132,2)</f>
        <v>0</v>
      </c>
      <c r="BL132" s="20" t="s">
        <v>294</v>
      </c>
      <c r="BM132" s="226" t="s">
        <v>2394</v>
      </c>
    </row>
    <row r="133" s="2" customFormat="1">
      <c r="A133" s="41"/>
      <c r="B133" s="42"/>
      <c r="C133" s="43"/>
      <c r="D133" s="228" t="s">
        <v>183</v>
      </c>
      <c r="E133" s="43"/>
      <c r="F133" s="229" t="s">
        <v>2393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183</v>
      </c>
      <c r="AU133" s="20" t="s">
        <v>86</v>
      </c>
    </row>
    <row r="134" s="2" customFormat="1" ht="21.75" customHeight="1">
      <c r="A134" s="41"/>
      <c r="B134" s="42"/>
      <c r="C134" s="267" t="s">
        <v>351</v>
      </c>
      <c r="D134" s="267" t="s">
        <v>395</v>
      </c>
      <c r="E134" s="268" t="s">
        <v>2395</v>
      </c>
      <c r="F134" s="269" t="s">
        <v>2396</v>
      </c>
      <c r="G134" s="270" t="s">
        <v>328</v>
      </c>
      <c r="H134" s="271">
        <v>21</v>
      </c>
      <c r="I134" s="272"/>
      <c r="J134" s="273">
        <f>ROUND(I134*H134,2)</f>
        <v>0</v>
      </c>
      <c r="K134" s="269" t="s">
        <v>19</v>
      </c>
      <c r="L134" s="274"/>
      <c r="M134" s="275" t="s">
        <v>19</v>
      </c>
      <c r="N134" s="276" t="s">
        <v>49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398</v>
      </c>
      <c r="AT134" s="226" t="s">
        <v>395</v>
      </c>
      <c r="AU134" s="226" t="s">
        <v>86</v>
      </c>
      <c r="AY134" s="20" t="s">
        <v>173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86</v>
      </c>
      <c r="BK134" s="227">
        <f>ROUND(I134*H134,2)</f>
        <v>0</v>
      </c>
      <c r="BL134" s="20" t="s">
        <v>294</v>
      </c>
      <c r="BM134" s="226" t="s">
        <v>2397</v>
      </c>
    </row>
    <row r="135" s="2" customFormat="1">
      <c r="A135" s="41"/>
      <c r="B135" s="42"/>
      <c r="C135" s="43"/>
      <c r="D135" s="228" t="s">
        <v>183</v>
      </c>
      <c r="E135" s="43"/>
      <c r="F135" s="229" t="s">
        <v>2396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183</v>
      </c>
      <c r="AU135" s="20" t="s">
        <v>86</v>
      </c>
    </row>
    <row r="136" s="2" customFormat="1" ht="16.5" customHeight="1">
      <c r="A136" s="41"/>
      <c r="B136" s="42"/>
      <c r="C136" s="215" t="s">
        <v>357</v>
      </c>
      <c r="D136" s="215" t="s">
        <v>176</v>
      </c>
      <c r="E136" s="216" t="s">
        <v>2398</v>
      </c>
      <c r="F136" s="217" t="s">
        <v>2399</v>
      </c>
      <c r="G136" s="218" t="s">
        <v>328</v>
      </c>
      <c r="H136" s="219">
        <v>30</v>
      </c>
      <c r="I136" s="220"/>
      <c r="J136" s="221">
        <f>ROUND(I136*H136,2)</f>
        <v>0</v>
      </c>
      <c r="K136" s="217" t="s">
        <v>19</v>
      </c>
      <c r="L136" s="47"/>
      <c r="M136" s="222" t="s">
        <v>19</v>
      </c>
      <c r="N136" s="223" t="s">
        <v>49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294</v>
      </c>
      <c r="AT136" s="226" t="s">
        <v>176</v>
      </c>
      <c r="AU136" s="226" t="s">
        <v>86</v>
      </c>
      <c r="AY136" s="20" t="s">
        <v>173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86</v>
      </c>
      <c r="BK136" s="227">
        <f>ROUND(I136*H136,2)</f>
        <v>0</v>
      </c>
      <c r="BL136" s="20" t="s">
        <v>294</v>
      </c>
      <c r="BM136" s="226" t="s">
        <v>2400</v>
      </c>
    </row>
    <row r="137" s="2" customFormat="1">
      <c r="A137" s="41"/>
      <c r="B137" s="42"/>
      <c r="C137" s="43"/>
      <c r="D137" s="228" t="s">
        <v>183</v>
      </c>
      <c r="E137" s="43"/>
      <c r="F137" s="229" t="s">
        <v>2399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183</v>
      </c>
      <c r="AU137" s="20" t="s">
        <v>86</v>
      </c>
    </row>
    <row r="138" s="2" customFormat="1" ht="16.5" customHeight="1">
      <c r="A138" s="41"/>
      <c r="B138" s="42"/>
      <c r="C138" s="267" t="s">
        <v>363</v>
      </c>
      <c r="D138" s="267" t="s">
        <v>395</v>
      </c>
      <c r="E138" s="268" t="s">
        <v>2401</v>
      </c>
      <c r="F138" s="269" t="s">
        <v>2402</v>
      </c>
      <c r="G138" s="270" t="s">
        <v>328</v>
      </c>
      <c r="H138" s="271">
        <v>31.5</v>
      </c>
      <c r="I138" s="272"/>
      <c r="J138" s="273">
        <f>ROUND(I138*H138,2)</f>
        <v>0</v>
      </c>
      <c r="K138" s="269" t="s">
        <v>19</v>
      </c>
      <c r="L138" s="274"/>
      <c r="M138" s="275" t="s">
        <v>19</v>
      </c>
      <c r="N138" s="276" t="s">
        <v>49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398</v>
      </c>
      <c r="AT138" s="226" t="s">
        <v>395</v>
      </c>
      <c r="AU138" s="226" t="s">
        <v>86</v>
      </c>
      <c r="AY138" s="20" t="s">
        <v>173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86</v>
      </c>
      <c r="BK138" s="227">
        <f>ROUND(I138*H138,2)</f>
        <v>0</v>
      </c>
      <c r="BL138" s="20" t="s">
        <v>294</v>
      </c>
      <c r="BM138" s="226" t="s">
        <v>2403</v>
      </c>
    </row>
    <row r="139" s="2" customFormat="1">
      <c r="A139" s="41"/>
      <c r="B139" s="42"/>
      <c r="C139" s="43"/>
      <c r="D139" s="228" t="s">
        <v>183</v>
      </c>
      <c r="E139" s="43"/>
      <c r="F139" s="229" t="s">
        <v>2402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183</v>
      </c>
      <c r="AU139" s="20" t="s">
        <v>86</v>
      </c>
    </row>
    <row r="140" s="2" customFormat="1" ht="16.5" customHeight="1">
      <c r="A140" s="41"/>
      <c r="B140" s="42"/>
      <c r="C140" s="215" t="s">
        <v>370</v>
      </c>
      <c r="D140" s="215" t="s">
        <v>176</v>
      </c>
      <c r="E140" s="216" t="s">
        <v>2404</v>
      </c>
      <c r="F140" s="217" t="s">
        <v>2405</v>
      </c>
      <c r="G140" s="218" t="s">
        <v>346</v>
      </c>
      <c r="H140" s="219">
        <v>1</v>
      </c>
      <c r="I140" s="220"/>
      <c r="J140" s="221">
        <f>ROUND(I140*H140,2)</f>
        <v>0</v>
      </c>
      <c r="K140" s="217" t="s">
        <v>19</v>
      </c>
      <c r="L140" s="47"/>
      <c r="M140" s="222" t="s">
        <v>19</v>
      </c>
      <c r="N140" s="223" t="s">
        <v>49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294</v>
      </c>
      <c r="AT140" s="226" t="s">
        <v>176</v>
      </c>
      <c r="AU140" s="226" t="s">
        <v>86</v>
      </c>
      <c r="AY140" s="20" t="s">
        <v>173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86</v>
      </c>
      <c r="BK140" s="227">
        <f>ROUND(I140*H140,2)</f>
        <v>0</v>
      </c>
      <c r="BL140" s="20" t="s">
        <v>294</v>
      </c>
      <c r="BM140" s="226" t="s">
        <v>2406</v>
      </c>
    </row>
    <row r="141" s="2" customFormat="1">
      <c r="A141" s="41"/>
      <c r="B141" s="42"/>
      <c r="C141" s="43"/>
      <c r="D141" s="228" t="s">
        <v>183</v>
      </c>
      <c r="E141" s="43"/>
      <c r="F141" s="229" t="s">
        <v>2405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183</v>
      </c>
      <c r="AU141" s="20" t="s">
        <v>86</v>
      </c>
    </row>
    <row r="142" s="2" customFormat="1" ht="16.5" customHeight="1">
      <c r="A142" s="41"/>
      <c r="B142" s="42"/>
      <c r="C142" s="267" t="s">
        <v>378</v>
      </c>
      <c r="D142" s="267" t="s">
        <v>395</v>
      </c>
      <c r="E142" s="268" t="s">
        <v>2407</v>
      </c>
      <c r="F142" s="269" t="s">
        <v>2408</v>
      </c>
      <c r="G142" s="270" t="s">
        <v>346</v>
      </c>
      <c r="H142" s="271">
        <v>1</v>
      </c>
      <c r="I142" s="272"/>
      <c r="J142" s="273">
        <f>ROUND(I142*H142,2)</f>
        <v>0</v>
      </c>
      <c r="K142" s="269" t="s">
        <v>19</v>
      </c>
      <c r="L142" s="274"/>
      <c r="M142" s="275" t="s">
        <v>19</v>
      </c>
      <c r="N142" s="276" t="s">
        <v>49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398</v>
      </c>
      <c r="AT142" s="226" t="s">
        <v>395</v>
      </c>
      <c r="AU142" s="226" t="s">
        <v>86</v>
      </c>
      <c r="AY142" s="20" t="s">
        <v>173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86</v>
      </c>
      <c r="BK142" s="227">
        <f>ROUND(I142*H142,2)</f>
        <v>0</v>
      </c>
      <c r="BL142" s="20" t="s">
        <v>294</v>
      </c>
      <c r="BM142" s="226" t="s">
        <v>2409</v>
      </c>
    </row>
    <row r="143" s="2" customFormat="1">
      <c r="A143" s="41"/>
      <c r="B143" s="42"/>
      <c r="C143" s="43"/>
      <c r="D143" s="228" t="s">
        <v>183</v>
      </c>
      <c r="E143" s="43"/>
      <c r="F143" s="229" t="s">
        <v>2408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183</v>
      </c>
      <c r="AU143" s="20" t="s">
        <v>86</v>
      </c>
    </row>
    <row r="144" s="2" customFormat="1" ht="16.5" customHeight="1">
      <c r="A144" s="41"/>
      <c r="B144" s="42"/>
      <c r="C144" s="215" t="s">
        <v>388</v>
      </c>
      <c r="D144" s="215" t="s">
        <v>176</v>
      </c>
      <c r="E144" s="216" t="s">
        <v>2410</v>
      </c>
      <c r="F144" s="217" t="s">
        <v>2411</v>
      </c>
      <c r="G144" s="218" t="s">
        <v>422</v>
      </c>
      <c r="H144" s="219">
        <v>1</v>
      </c>
      <c r="I144" s="220"/>
      <c r="J144" s="221">
        <f>ROUND(I144*H144,2)</f>
        <v>0</v>
      </c>
      <c r="K144" s="217" t="s">
        <v>19</v>
      </c>
      <c r="L144" s="47"/>
      <c r="M144" s="222" t="s">
        <v>19</v>
      </c>
      <c r="N144" s="223" t="s">
        <v>49</v>
      </c>
      <c r="O144" s="87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294</v>
      </c>
      <c r="AT144" s="226" t="s">
        <v>176</v>
      </c>
      <c r="AU144" s="226" t="s">
        <v>86</v>
      </c>
      <c r="AY144" s="20" t="s">
        <v>173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86</v>
      </c>
      <c r="BK144" s="227">
        <f>ROUND(I144*H144,2)</f>
        <v>0</v>
      </c>
      <c r="BL144" s="20" t="s">
        <v>294</v>
      </c>
      <c r="BM144" s="226" t="s">
        <v>2412</v>
      </c>
    </row>
    <row r="145" s="2" customFormat="1">
      <c r="A145" s="41"/>
      <c r="B145" s="42"/>
      <c r="C145" s="43"/>
      <c r="D145" s="228" t="s">
        <v>183</v>
      </c>
      <c r="E145" s="43"/>
      <c r="F145" s="229" t="s">
        <v>2411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183</v>
      </c>
      <c r="AU145" s="20" t="s">
        <v>86</v>
      </c>
    </row>
    <row r="146" s="2" customFormat="1" ht="16.5" customHeight="1">
      <c r="A146" s="41"/>
      <c r="B146" s="42"/>
      <c r="C146" s="215" t="s">
        <v>394</v>
      </c>
      <c r="D146" s="215" t="s">
        <v>176</v>
      </c>
      <c r="E146" s="216" t="s">
        <v>2413</v>
      </c>
      <c r="F146" s="217" t="s">
        <v>2414</v>
      </c>
      <c r="G146" s="218" t="s">
        <v>422</v>
      </c>
      <c r="H146" s="219">
        <v>12</v>
      </c>
      <c r="I146" s="220"/>
      <c r="J146" s="221">
        <f>ROUND(I146*H146,2)</f>
        <v>0</v>
      </c>
      <c r="K146" s="217" t="s">
        <v>19</v>
      </c>
      <c r="L146" s="47"/>
      <c r="M146" s="222" t="s">
        <v>19</v>
      </c>
      <c r="N146" s="223" t="s">
        <v>49</v>
      </c>
      <c r="O146" s="87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6" t="s">
        <v>294</v>
      </c>
      <c r="AT146" s="226" t="s">
        <v>176</v>
      </c>
      <c r="AU146" s="226" t="s">
        <v>86</v>
      </c>
      <c r="AY146" s="20" t="s">
        <v>173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20" t="s">
        <v>86</v>
      </c>
      <c r="BK146" s="227">
        <f>ROUND(I146*H146,2)</f>
        <v>0</v>
      </c>
      <c r="BL146" s="20" t="s">
        <v>294</v>
      </c>
      <c r="BM146" s="226" t="s">
        <v>2415</v>
      </c>
    </row>
    <row r="147" s="2" customFormat="1">
      <c r="A147" s="41"/>
      <c r="B147" s="42"/>
      <c r="C147" s="43"/>
      <c r="D147" s="228" t="s">
        <v>183</v>
      </c>
      <c r="E147" s="43"/>
      <c r="F147" s="229" t="s">
        <v>2414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183</v>
      </c>
      <c r="AU147" s="20" t="s">
        <v>86</v>
      </c>
    </row>
    <row r="148" s="2" customFormat="1" ht="16.5" customHeight="1">
      <c r="A148" s="41"/>
      <c r="B148" s="42"/>
      <c r="C148" s="215" t="s">
        <v>401</v>
      </c>
      <c r="D148" s="215" t="s">
        <v>176</v>
      </c>
      <c r="E148" s="216" t="s">
        <v>2416</v>
      </c>
      <c r="F148" s="217" t="s">
        <v>2417</v>
      </c>
      <c r="G148" s="218" t="s">
        <v>1487</v>
      </c>
      <c r="H148" s="219">
        <v>1</v>
      </c>
      <c r="I148" s="220"/>
      <c r="J148" s="221">
        <f>ROUND(I148*H148,2)</f>
        <v>0</v>
      </c>
      <c r="K148" s="217" t="s">
        <v>19</v>
      </c>
      <c r="L148" s="47"/>
      <c r="M148" s="222" t="s">
        <v>19</v>
      </c>
      <c r="N148" s="223" t="s">
        <v>49</v>
      </c>
      <c r="O148" s="87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294</v>
      </c>
      <c r="AT148" s="226" t="s">
        <v>176</v>
      </c>
      <c r="AU148" s="226" t="s">
        <v>86</v>
      </c>
      <c r="AY148" s="20" t="s">
        <v>173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86</v>
      </c>
      <c r="BK148" s="227">
        <f>ROUND(I148*H148,2)</f>
        <v>0</v>
      </c>
      <c r="BL148" s="20" t="s">
        <v>294</v>
      </c>
      <c r="BM148" s="226" t="s">
        <v>2418</v>
      </c>
    </row>
    <row r="149" s="2" customFormat="1">
      <c r="A149" s="41"/>
      <c r="B149" s="42"/>
      <c r="C149" s="43"/>
      <c r="D149" s="228" t="s">
        <v>183</v>
      </c>
      <c r="E149" s="43"/>
      <c r="F149" s="229" t="s">
        <v>2417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183</v>
      </c>
      <c r="AU149" s="20" t="s">
        <v>86</v>
      </c>
    </row>
    <row r="150" s="2" customFormat="1" ht="16.5" customHeight="1">
      <c r="A150" s="41"/>
      <c r="B150" s="42"/>
      <c r="C150" s="215" t="s">
        <v>398</v>
      </c>
      <c r="D150" s="215" t="s">
        <v>176</v>
      </c>
      <c r="E150" s="216" t="s">
        <v>2419</v>
      </c>
      <c r="F150" s="217" t="s">
        <v>2420</v>
      </c>
      <c r="G150" s="218" t="s">
        <v>422</v>
      </c>
      <c r="H150" s="219">
        <v>1</v>
      </c>
      <c r="I150" s="220"/>
      <c r="J150" s="221">
        <f>ROUND(I150*H150,2)</f>
        <v>0</v>
      </c>
      <c r="K150" s="217" t="s">
        <v>19</v>
      </c>
      <c r="L150" s="47"/>
      <c r="M150" s="222" t="s">
        <v>19</v>
      </c>
      <c r="N150" s="223" t="s">
        <v>49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294</v>
      </c>
      <c r="AT150" s="226" t="s">
        <v>176</v>
      </c>
      <c r="AU150" s="226" t="s">
        <v>86</v>
      </c>
      <c r="AY150" s="20" t="s">
        <v>173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86</v>
      </c>
      <c r="BK150" s="227">
        <f>ROUND(I150*H150,2)</f>
        <v>0</v>
      </c>
      <c r="BL150" s="20" t="s">
        <v>294</v>
      </c>
      <c r="BM150" s="226" t="s">
        <v>2421</v>
      </c>
    </row>
    <row r="151" s="2" customFormat="1">
      <c r="A151" s="41"/>
      <c r="B151" s="42"/>
      <c r="C151" s="43"/>
      <c r="D151" s="228" t="s">
        <v>183</v>
      </c>
      <c r="E151" s="43"/>
      <c r="F151" s="229" t="s">
        <v>2420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183</v>
      </c>
      <c r="AU151" s="20" t="s">
        <v>86</v>
      </c>
    </row>
    <row r="152" s="2" customFormat="1" ht="16.5" customHeight="1">
      <c r="A152" s="41"/>
      <c r="B152" s="42"/>
      <c r="C152" s="215" t="s">
        <v>410</v>
      </c>
      <c r="D152" s="215" t="s">
        <v>176</v>
      </c>
      <c r="E152" s="216" t="s">
        <v>2422</v>
      </c>
      <c r="F152" s="217" t="s">
        <v>2423</v>
      </c>
      <c r="G152" s="218" t="s">
        <v>422</v>
      </c>
      <c r="H152" s="219">
        <v>1</v>
      </c>
      <c r="I152" s="220"/>
      <c r="J152" s="221">
        <f>ROUND(I152*H152,2)</f>
        <v>0</v>
      </c>
      <c r="K152" s="217" t="s">
        <v>19</v>
      </c>
      <c r="L152" s="47"/>
      <c r="M152" s="222" t="s">
        <v>19</v>
      </c>
      <c r="N152" s="223" t="s">
        <v>49</v>
      </c>
      <c r="O152" s="87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294</v>
      </c>
      <c r="AT152" s="226" t="s">
        <v>176</v>
      </c>
      <c r="AU152" s="226" t="s">
        <v>86</v>
      </c>
      <c r="AY152" s="20" t="s">
        <v>173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86</v>
      </c>
      <c r="BK152" s="227">
        <f>ROUND(I152*H152,2)</f>
        <v>0</v>
      </c>
      <c r="BL152" s="20" t="s">
        <v>294</v>
      </c>
      <c r="BM152" s="226" t="s">
        <v>2424</v>
      </c>
    </row>
    <row r="153" s="2" customFormat="1">
      <c r="A153" s="41"/>
      <c r="B153" s="42"/>
      <c r="C153" s="43"/>
      <c r="D153" s="228" t="s">
        <v>183</v>
      </c>
      <c r="E153" s="43"/>
      <c r="F153" s="229" t="s">
        <v>2423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183</v>
      </c>
      <c r="AU153" s="20" t="s">
        <v>86</v>
      </c>
    </row>
    <row r="154" s="2" customFormat="1" ht="16.5" customHeight="1">
      <c r="A154" s="41"/>
      <c r="B154" s="42"/>
      <c r="C154" s="215" t="s">
        <v>419</v>
      </c>
      <c r="D154" s="215" t="s">
        <v>176</v>
      </c>
      <c r="E154" s="216" t="s">
        <v>2425</v>
      </c>
      <c r="F154" s="217" t="s">
        <v>2426</v>
      </c>
      <c r="G154" s="218" t="s">
        <v>453</v>
      </c>
      <c r="H154" s="219">
        <v>1</v>
      </c>
      <c r="I154" s="220"/>
      <c r="J154" s="221">
        <f>ROUND(I154*H154,2)</f>
        <v>0</v>
      </c>
      <c r="K154" s="217" t="s">
        <v>19</v>
      </c>
      <c r="L154" s="47"/>
      <c r="M154" s="222" t="s">
        <v>19</v>
      </c>
      <c r="N154" s="223" t="s">
        <v>49</v>
      </c>
      <c r="O154" s="87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294</v>
      </c>
      <c r="AT154" s="226" t="s">
        <v>176</v>
      </c>
      <c r="AU154" s="226" t="s">
        <v>86</v>
      </c>
      <c r="AY154" s="20" t="s">
        <v>173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86</v>
      </c>
      <c r="BK154" s="227">
        <f>ROUND(I154*H154,2)</f>
        <v>0</v>
      </c>
      <c r="BL154" s="20" t="s">
        <v>294</v>
      </c>
      <c r="BM154" s="226" t="s">
        <v>2427</v>
      </c>
    </row>
    <row r="155" s="2" customFormat="1">
      <c r="A155" s="41"/>
      <c r="B155" s="42"/>
      <c r="C155" s="43"/>
      <c r="D155" s="228" t="s">
        <v>183</v>
      </c>
      <c r="E155" s="43"/>
      <c r="F155" s="229" t="s">
        <v>2426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183</v>
      </c>
      <c r="AU155" s="20" t="s">
        <v>86</v>
      </c>
    </row>
    <row r="156" s="2" customFormat="1" ht="16.5" customHeight="1">
      <c r="A156" s="41"/>
      <c r="B156" s="42"/>
      <c r="C156" s="215" t="s">
        <v>428</v>
      </c>
      <c r="D156" s="215" t="s">
        <v>176</v>
      </c>
      <c r="E156" s="216" t="s">
        <v>2428</v>
      </c>
      <c r="F156" s="217" t="s">
        <v>2429</v>
      </c>
      <c r="G156" s="218" t="s">
        <v>346</v>
      </c>
      <c r="H156" s="219">
        <v>1</v>
      </c>
      <c r="I156" s="220"/>
      <c r="J156" s="221">
        <f>ROUND(I156*H156,2)</f>
        <v>0</v>
      </c>
      <c r="K156" s="217" t="s">
        <v>19</v>
      </c>
      <c r="L156" s="47"/>
      <c r="M156" s="222" t="s">
        <v>19</v>
      </c>
      <c r="N156" s="223" t="s">
        <v>49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294</v>
      </c>
      <c r="AT156" s="226" t="s">
        <v>176</v>
      </c>
      <c r="AU156" s="226" t="s">
        <v>86</v>
      </c>
      <c r="AY156" s="20" t="s">
        <v>173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86</v>
      </c>
      <c r="BK156" s="227">
        <f>ROUND(I156*H156,2)</f>
        <v>0</v>
      </c>
      <c r="BL156" s="20" t="s">
        <v>294</v>
      </c>
      <c r="BM156" s="226" t="s">
        <v>2430</v>
      </c>
    </row>
    <row r="157" s="2" customFormat="1">
      <c r="A157" s="41"/>
      <c r="B157" s="42"/>
      <c r="C157" s="43"/>
      <c r="D157" s="228" t="s">
        <v>183</v>
      </c>
      <c r="E157" s="43"/>
      <c r="F157" s="229" t="s">
        <v>2429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183</v>
      </c>
      <c r="AU157" s="20" t="s">
        <v>86</v>
      </c>
    </row>
    <row r="158" s="2" customFormat="1" ht="16.5" customHeight="1">
      <c r="A158" s="41"/>
      <c r="B158" s="42"/>
      <c r="C158" s="215" t="s">
        <v>436</v>
      </c>
      <c r="D158" s="215" t="s">
        <v>176</v>
      </c>
      <c r="E158" s="216" t="s">
        <v>2431</v>
      </c>
      <c r="F158" s="217" t="s">
        <v>2432</v>
      </c>
      <c r="G158" s="218" t="s">
        <v>346</v>
      </c>
      <c r="H158" s="219">
        <v>1</v>
      </c>
      <c r="I158" s="220"/>
      <c r="J158" s="221">
        <f>ROUND(I158*H158,2)</f>
        <v>0</v>
      </c>
      <c r="K158" s="217" t="s">
        <v>19</v>
      </c>
      <c r="L158" s="47"/>
      <c r="M158" s="222" t="s">
        <v>19</v>
      </c>
      <c r="N158" s="223" t="s">
        <v>49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294</v>
      </c>
      <c r="AT158" s="226" t="s">
        <v>176</v>
      </c>
      <c r="AU158" s="226" t="s">
        <v>86</v>
      </c>
      <c r="AY158" s="20" t="s">
        <v>173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86</v>
      </c>
      <c r="BK158" s="227">
        <f>ROUND(I158*H158,2)</f>
        <v>0</v>
      </c>
      <c r="BL158" s="20" t="s">
        <v>294</v>
      </c>
      <c r="BM158" s="226" t="s">
        <v>2433</v>
      </c>
    </row>
    <row r="159" s="2" customFormat="1">
      <c r="A159" s="41"/>
      <c r="B159" s="42"/>
      <c r="C159" s="43"/>
      <c r="D159" s="228" t="s">
        <v>183</v>
      </c>
      <c r="E159" s="43"/>
      <c r="F159" s="229" t="s">
        <v>2432</v>
      </c>
      <c r="G159" s="43"/>
      <c r="H159" s="43"/>
      <c r="I159" s="230"/>
      <c r="J159" s="43"/>
      <c r="K159" s="43"/>
      <c r="L159" s="47"/>
      <c r="M159" s="290"/>
      <c r="N159" s="291"/>
      <c r="O159" s="292"/>
      <c r="P159" s="292"/>
      <c r="Q159" s="292"/>
      <c r="R159" s="292"/>
      <c r="S159" s="292"/>
      <c r="T159" s="293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183</v>
      </c>
      <c r="AU159" s="20" t="s">
        <v>86</v>
      </c>
    </row>
    <row r="160" s="2" customFormat="1" ht="6.96" customHeight="1">
      <c r="A160" s="41"/>
      <c r="B160" s="62"/>
      <c r="C160" s="63"/>
      <c r="D160" s="63"/>
      <c r="E160" s="63"/>
      <c r="F160" s="63"/>
      <c r="G160" s="63"/>
      <c r="H160" s="63"/>
      <c r="I160" s="63"/>
      <c r="J160" s="63"/>
      <c r="K160" s="63"/>
      <c r="L160" s="47"/>
      <c r="M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</row>
  </sheetData>
  <sheetProtection sheet="1" autoFilter="0" formatColumns="0" formatRows="0" objects="1" scenarios="1" spinCount="100000" saltValue="0F/1ayhLhOdfnWXo9/ztkEmAxpsumVFqtln69IjmIPy/Xe1HHC+wpc/kxpTQiJzHF4oeA5Fr8PVWymt3TGHMkQ==" hashValue="bxj+ONhW2/znEfRHlLPSwNoEQSIsgJTJGT/ibfiSOGHGUxRH08mzINge+K3CAGEqE5sYSAlDvwAa63kprnCscQ==" algorithmName="SHA-512" password="CC35"/>
  <autoFilter ref="C85:K15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1" customFormat="1" ht="12" customHeight="1">
      <c r="B8" s="23"/>
      <c r="D8" s="145" t="s">
        <v>129</v>
      </c>
      <c r="L8" s="23"/>
    </row>
    <row r="9" s="2" customFormat="1" ht="16.5" customHeight="1">
      <c r="A9" s="41"/>
      <c r="B9" s="47"/>
      <c r="C9" s="41"/>
      <c r="D9" s="41"/>
      <c r="E9" s="146" t="s">
        <v>2320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2321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2434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19. 3. 2026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1432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2323</v>
      </c>
      <c r="F26" s="41"/>
      <c r="G26" s="41"/>
      <c r="H26" s="41"/>
      <c r="I26" s="145" t="s">
        <v>29</v>
      </c>
      <c r="J26" s="136" t="s">
        <v>1432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42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44</v>
      </c>
      <c r="E32" s="41"/>
      <c r="F32" s="41"/>
      <c r="G32" s="41"/>
      <c r="H32" s="41"/>
      <c r="I32" s="41"/>
      <c r="J32" s="156">
        <f>ROUND(J86,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46</v>
      </c>
      <c r="G34" s="41"/>
      <c r="H34" s="41"/>
      <c r="I34" s="157" t="s">
        <v>45</v>
      </c>
      <c r="J34" s="157" t="s">
        <v>47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48</v>
      </c>
      <c r="E35" s="145" t="s">
        <v>49</v>
      </c>
      <c r="F35" s="159">
        <f>ROUND((SUM(BE86:BE153)),  2)</f>
        <v>0</v>
      </c>
      <c r="G35" s="41"/>
      <c r="H35" s="41"/>
      <c r="I35" s="160">
        <v>0.20999999999999999</v>
      </c>
      <c r="J35" s="159">
        <f>ROUND(((SUM(BE86:BE153))*I35),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50</v>
      </c>
      <c r="F36" s="159">
        <f>ROUND((SUM(BF86:BF153)),  2)</f>
        <v>0</v>
      </c>
      <c r="G36" s="41"/>
      <c r="H36" s="41"/>
      <c r="I36" s="160">
        <v>0.12</v>
      </c>
      <c r="J36" s="159">
        <f>ROUND(((SUM(BF86:BF153))*I36),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51</v>
      </c>
      <c r="F37" s="159">
        <f>ROUND((SUM(BG86:BG153)),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52</v>
      </c>
      <c r="F38" s="159">
        <f>ROUND((SUM(BH86:BH153)),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53</v>
      </c>
      <c r="F39" s="159">
        <f>ROUND((SUM(BI86:BI153)),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54</v>
      </c>
      <c r="E41" s="163"/>
      <c r="F41" s="163"/>
      <c r="G41" s="164" t="s">
        <v>55</v>
      </c>
      <c r="H41" s="165" t="s">
        <v>56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KKN a.s.-Objekt B-stavební úpravy ve 3.NP -lůžkové oddělení kardiologie 2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129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2320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2321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02 - STK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Karlovy Vary</v>
      </c>
      <c r="G56" s="43"/>
      <c r="H56" s="43"/>
      <c r="I56" s="35" t="s">
        <v>23</v>
      </c>
      <c r="J56" s="75" t="str">
        <f>IF(J14="","",J14)</f>
        <v>19. 3. 2026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40.05" customHeight="1">
      <c r="A58" s="41"/>
      <c r="B58" s="42"/>
      <c r="C58" s="35" t="s">
        <v>25</v>
      </c>
      <c r="D58" s="43"/>
      <c r="E58" s="43"/>
      <c r="F58" s="30" t="str">
        <f>E17</f>
        <v>KKN a.s,nem.Karlovy Vary,Bezručova 19,K.Vary</v>
      </c>
      <c r="G58" s="43"/>
      <c r="H58" s="43"/>
      <c r="I58" s="35" t="s">
        <v>33</v>
      </c>
      <c r="J58" s="39" t="str">
        <f>E23</f>
        <v>Jan Sobotka,F.Palackého 108,Kynšperk n.O.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ICS-systémy s.r.o.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132</v>
      </c>
      <c r="D61" s="174"/>
      <c r="E61" s="174"/>
      <c r="F61" s="174"/>
      <c r="G61" s="174"/>
      <c r="H61" s="174"/>
      <c r="I61" s="174"/>
      <c r="J61" s="175" t="s">
        <v>133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76</v>
      </c>
      <c r="D63" s="43"/>
      <c r="E63" s="43"/>
      <c r="F63" s="43"/>
      <c r="G63" s="43"/>
      <c r="H63" s="43"/>
      <c r="I63" s="43"/>
      <c r="J63" s="105">
        <f>J86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134</v>
      </c>
    </row>
    <row r="64" s="9" customFormat="1" ht="24.96" customHeight="1">
      <c r="A64" s="9"/>
      <c r="B64" s="177"/>
      <c r="C64" s="178"/>
      <c r="D64" s="179" t="s">
        <v>2435</v>
      </c>
      <c r="E64" s="180"/>
      <c r="F64" s="180"/>
      <c r="G64" s="180"/>
      <c r="H64" s="180"/>
      <c r="I64" s="180"/>
      <c r="J64" s="181">
        <f>J87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158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72" t="str">
        <f>E7</f>
        <v>KKN a.s.-Objekt B-stavební úpravy ve 3.NP -lůžkové oddělení kardiologie 2</v>
      </c>
      <c r="F74" s="35"/>
      <c r="G74" s="35"/>
      <c r="H74" s="35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1" customFormat="1" ht="12" customHeight="1">
      <c r="B75" s="24"/>
      <c r="C75" s="35" t="s">
        <v>129</v>
      </c>
      <c r="D75" s="25"/>
      <c r="E75" s="25"/>
      <c r="F75" s="25"/>
      <c r="G75" s="25"/>
      <c r="H75" s="25"/>
      <c r="I75" s="25"/>
      <c r="J75" s="25"/>
      <c r="K75" s="25"/>
      <c r="L75" s="23"/>
    </row>
    <row r="76" s="2" customFormat="1" ht="16.5" customHeight="1">
      <c r="A76" s="41"/>
      <c r="B76" s="42"/>
      <c r="C76" s="43"/>
      <c r="D76" s="43"/>
      <c r="E76" s="172" t="s">
        <v>2320</v>
      </c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2321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E11</f>
        <v>02 - STK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F14</f>
        <v>Karlovy Vary</v>
      </c>
      <c r="G80" s="43"/>
      <c r="H80" s="43"/>
      <c r="I80" s="35" t="s">
        <v>23</v>
      </c>
      <c r="J80" s="75" t="str">
        <f>IF(J14="","",J14)</f>
        <v>19. 3. 2026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40.05" customHeight="1">
      <c r="A82" s="41"/>
      <c r="B82" s="42"/>
      <c r="C82" s="35" t="s">
        <v>25</v>
      </c>
      <c r="D82" s="43"/>
      <c r="E82" s="43"/>
      <c r="F82" s="30" t="str">
        <f>E17</f>
        <v>KKN a.s,nem.Karlovy Vary,Bezručova 19,K.Vary</v>
      </c>
      <c r="G82" s="43"/>
      <c r="H82" s="43"/>
      <c r="I82" s="35" t="s">
        <v>33</v>
      </c>
      <c r="J82" s="39" t="str">
        <f>E23</f>
        <v>Jan Sobotka,F.Palackého 108,Kynšperk n.O.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31</v>
      </c>
      <c r="D83" s="43"/>
      <c r="E83" s="43"/>
      <c r="F83" s="30" t="str">
        <f>IF(E20="","",E20)</f>
        <v>Vyplň údaj</v>
      </c>
      <c r="G83" s="43"/>
      <c r="H83" s="43"/>
      <c r="I83" s="35" t="s">
        <v>38</v>
      </c>
      <c r="J83" s="39" t="str">
        <f>E26</f>
        <v>ICS-systémy s.r.o.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159</v>
      </c>
      <c r="D85" s="191" t="s">
        <v>63</v>
      </c>
      <c r="E85" s="191" t="s">
        <v>59</v>
      </c>
      <c r="F85" s="191" t="s">
        <v>60</v>
      </c>
      <c r="G85" s="191" t="s">
        <v>160</v>
      </c>
      <c r="H85" s="191" t="s">
        <v>161</v>
      </c>
      <c r="I85" s="191" t="s">
        <v>162</v>
      </c>
      <c r="J85" s="191" t="s">
        <v>133</v>
      </c>
      <c r="K85" s="192" t="s">
        <v>163</v>
      </c>
      <c r="L85" s="193"/>
      <c r="M85" s="95" t="s">
        <v>19</v>
      </c>
      <c r="N85" s="96" t="s">
        <v>48</v>
      </c>
      <c r="O85" s="96" t="s">
        <v>164</v>
      </c>
      <c r="P85" s="96" t="s">
        <v>165</v>
      </c>
      <c r="Q85" s="96" t="s">
        <v>166</v>
      </c>
      <c r="R85" s="96" t="s">
        <v>167</v>
      </c>
      <c r="S85" s="96" t="s">
        <v>168</v>
      </c>
      <c r="T85" s="97" t="s">
        <v>169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170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</f>
        <v>0</v>
      </c>
      <c r="Q86" s="99"/>
      <c r="R86" s="196">
        <f>R87</f>
        <v>0</v>
      </c>
      <c r="S86" s="99"/>
      <c r="T86" s="197">
        <f>T87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77</v>
      </c>
      <c r="AU86" s="20" t="s">
        <v>134</v>
      </c>
      <c r="BK86" s="198">
        <f>BK87</f>
        <v>0</v>
      </c>
    </row>
    <row r="87" s="12" customFormat="1" ht="25.92" customHeight="1">
      <c r="A87" s="12"/>
      <c r="B87" s="199"/>
      <c r="C87" s="200"/>
      <c r="D87" s="201" t="s">
        <v>77</v>
      </c>
      <c r="E87" s="202" t="s">
        <v>2436</v>
      </c>
      <c r="F87" s="202" t="s">
        <v>106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SUM(P88:P153)</f>
        <v>0</v>
      </c>
      <c r="Q87" s="207"/>
      <c r="R87" s="208">
        <f>SUM(R88:R153)</f>
        <v>0</v>
      </c>
      <c r="S87" s="207"/>
      <c r="T87" s="209">
        <f>SUM(T88:T153)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88</v>
      </c>
      <c r="AT87" s="211" t="s">
        <v>77</v>
      </c>
      <c r="AU87" s="211" t="s">
        <v>78</v>
      </c>
      <c r="AY87" s="210" t="s">
        <v>173</v>
      </c>
      <c r="BK87" s="212">
        <f>SUM(BK88:BK153)</f>
        <v>0</v>
      </c>
    </row>
    <row r="88" s="2" customFormat="1" ht="16.5" customHeight="1">
      <c r="A88" s="41"/>
      <c r="B88" s="42"/>
      <c r="C88" s="215" t="s">
        <v>86</v>
      </c>
      <c r="D88" s="215" t="s">
        <v>176</v>
      </c>
      <c r="E88" s="216" t="s">
        <v>2437</v>
      </c>
      <c r="F88" s="217" t="s">
        <v>2438</v>
      </c>
      <c r="G88" s="218" t="s">
        <v>422</v>
      </c>
      <c r="H88" s="219">
        <v>10</v>
      </c>
      <c r="I88" s="220"/>
      <c r="J88" s="221">
        <f>ROUND(I88*H88,2)</f>
        <v>0</v>
      </c>
      <c r="K88" s="217" t="s">
        <v>19</v>
      </c>
      <c r="L88" s="47"/>
      <c r="M88" s="222" t="s">
        <v>19</v>
      </c>
      <c r="N88" s="223" t="s">
        <v>49</v>
      </c>
      <c r="O88" s="87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6" t="s">
        <v>294</v>
      </c>
      <c r="AT88" s="226" t="s">
        <v>176</v>
      </c>
      <c r="AU88" s="226" t="s">
        <v>86</v>
      </c>
      <c r="AY88" s="20" t="s">
        <v>173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20" t="s">
        <v>86</v>
      </c>
      <c r="BK88" s="227">
        <f>ROUND(I88*H88,2)</f>
        <v>0</v>
      </c>
      <c r="BL88" s="20" t="s">
        <v>294</v>
      </c>
      <c r="BM88" s="226" t="s">
        <v>2439</v>
      </c>
    </row>
    <row r="89" s="2" customFormat="1">
      <c r="A89" s="41"/>
      <c r="B89" s="42"/>
      <c r="C89" s="43"/>
      <c r="D89" s="228" t="s">
        <v>183</v>
      </c>
      <c r="E89" s="43"/>
      <c r="F89" s="229" t="s">
        <v>2438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183</v>
      </c>
      <c r="AU89" s="20" t="s">
        <v>86</v>
      </c>
    </row>
    <row r="90" s="2" customFormat="1" ht="16.5" customHeight="1">
      <c r="A90" s="41"/>
      <c r="B90" s="42"/>
      <c r="C90" s="267" t="s">
        <v>88</v>
      </c>
      <c r="D90" s="267" t="s">
        <v>395</v>
      </c>
      <c r="E90" s="268" t="s">
        <v>2440</v>
      </c>
      <c r="F90" s="269" t="s">
        <v>2441</v>
      </c>
      <c r="G90" s="270" t="s">
        <v>422</v>
      </c>
      <c r="H90" s="271">
        <v>3</v>
      </c>
      <c r="I90" s="272"/>
      <c r="J90" s="273">
        <f>ROUND(I90*H90,2)</f>
        <v>0</v>
      </c>
      <c r="K90" s="269" t="s">
        <v>19</v>
      </c>
      <c r="L90" s="274"/>
      <c r="M90" s="275" t="s">
        <v>19</v>
      </c>
      <c r="N90" s="276" t="s">
        <v>49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398</v>
      </c>
      <c r="AT90" s="226" t="s">
        <v>395</v>
      </c>
      <c r="AU90" s="226" t="s">
        <v>86</v>
      </c>
      <c r="AY90" s="20" t="s">
        <v>173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86</v>
      </c>
      <c r="BK90" s="227">
        <f>ROUND(I90*H90,2)</f>
        <v>0</v>
      </c>
      <c r="BL90" s="20" t="s">
        <v>294</v>
      </c>
      <c r="BM90" s="226" t="s">
        <v>2442</v>
      </c>
    </row>
    <row r="91" s="2" customFormat="1">
      <c r="A91" s="41"/>
      <c r="B91" s="42"/>
      <c r="C91" s="43"/>
      <c r="D91" s="228" t="s">
        <v>183</v>
      </c>
      <c r="E91" s="43"/>
      <c r="F91" s="229" t="s">
        <v>2441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183</v>
      </c>
      <c r="AU91" s="20" t="s">
        <v>86</v>
      </c>
    </row>
    <row r="92" s="2" customFormat="1" ht="16.5" customHeight="1">
      <c r="A92" s="41"/>
      <c r="B92" s="42"/>
      <c r="C92" s="267" t="s">
        <v>174</v>
      </c>
      <c r="D92" s="267" t="s">
        <v>395</v>
      </c>
      <c r="E92" s="268" t="s">
        <v>2443</v>
      </c>
      <c r="F92" s="269" t="s">
        <v>2444</v>
      </c>
      <c r="G92" s="270" t="s">
        <v>1487</v>
      </c>
      <c r="H92" s="271">
        <v>7</v>
      </c>
      <c r="I92" s="272"/>
      <c r="J92" s="273">
        <f>ROUND(I92*H92,2)</f>
        <v>0</v>
      </c>
      <c r="K92" s="269" t="s">
        <v>19</v>
      </c>
      <c r="L92" s="274"/>
      <c r="M92" s="275" t="s">
        <v>19</v>
      </c>
      <c r="N92" s="276" t="s">
        <v>49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398</v>
      </c>
      <c r="AT92" s="226" t="s">
        <v>395</v>
      </c>
      <c r="AU92" s="226" t="s">
        <v>86</v>
      </c>
      <c r="AY92" s="20" t="s">
        <v>173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86</v>
      </c>
      <c r="BK92" s="227">
        <f>ROUND(I92*H92,2)</f>
        <v>0</v>
      </c>
      <c r="BL92" s="20" t="s">
        <v>294</v>
      </c>
      <c r="BM92" s="226" t="s">
        <v>2445</v>
      </c>
    </row>
    <row r="93" s="2" customFormat="1">
      <c r="A93" s="41"/>
      <c r="B93" s="42"/>
      <c r="C93" s="43"/>
      <c r="D93" s="228" t="s">
        <v>183</v>
      </c>
      <c r="E93" s="43"/>
      <c r="F93" s="229" t="s">
        <v>2444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183</v>
      </c>
      <c r="AU93" s="20" t="s">
        <v>86</v>
      </c>
    </row>
    <row r="94" s="2" customFormat="1" ht="16.5" customHeight="1">
      <c r="A94" s="41"/>
      <c r="B94" s="42"/>
      <c r="C94" s="215" t="s">
        <v>181</v>
      </c>
      <c r="D94" s="215" t="s">
        <v>176</v>
      </c>
      <c r="E94" s="216" t="s">
        <v>2043</v>
      </c>
      <c r="F94" s="217" t="s">
        <v>2044</v>
      </c>
      <c r="G94" s="218" t="s">
        <v>422</v>
      </c>
      <c r="H94" s="219">
        <v>10</v>
      </c>
      <c r="I94" s="220"/>
      <c r="J94" s="221">
        <f>ROUND(I94*H94,2)</f>
        <v>0</v>
      </c>
      <c r="K94" s="217" t="s">
        <v>19</v>
      </c>
      <c r="L94" s="47"/>
      <c r="M94" s="222" t="s">
        <v>19</v>
      </c>
      <c r="N94" s="223" t="s">
        <v>49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294</v>
      </c>
      <c r="AT94" s="226" t="s">
        <v>176</v>
      </c>
      <c r="AU94" s="226" t="s">
        <v>86</v>
      </c>
      <c r="AY94" s="20" t="s">
        <v>173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86</v>
      </c>
      <c r="BK94" s="227">
        <f>ROUND(I94*H94,2)</f>
        <v>0</v>
      </c>
      <c r="BL94" s="20" t="s">
        <v>294</v>
      </c>
      <c r="BM94" s="226" t="s">
        <v>2446</v>
      </c>
    </row>
    <row r="95" s="2" customFormat="1">
      <c r="A95" s="41"/>
      <c r="B95" s="42"/>
      <c r="C95" s="43"/>
      <c r="D95" s="228" t="s">
        <v>183</v>
      </c>
      <c r="E95" s="43"/>
      <c r="F95" s="229" t="s">
        <v>2044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183</v>
      </c>
      <c r="AU95" s="20" t="s">
        <v>86</v>
      </c>
    </row>
    <row r="96" s="2" customFormat="1" ht="16.5" customHeight="1">
      <c r="A96" s="41"/>
      <c r="B96" s="42"/>
      <c r="C96" s="267" t="s">
        <v>208</v>
      </c>
      <c r="D96" s="267" t="s">
        <v>395</v>
      </c>
      <c r="E96" s="268" t="s">
        <v>2048</v>
      </c>
      <c r="F96" s="269" t="s">
        <v>2049</v>
      </c>
      <c r="G96" s="270" t="s">
        <v>422</v>
      </c>
      <c r="H96" s="271">
        <v>10</v>
      </c>
      <c r="I96" s="272"/>
      <c r="J96" s="273">
        <f>ROUND(I96*H96,2)</f>
        <v>0</v>
      </c>
      <c r="K96" s="269" t="s">
        <v>19</v>
      </c>
      <c r="L96" s="274"/>
      <c r="M96" s="275" t="s">
        <v>19</v>
      </c>
      <c r="N96" s="276" t="s">
        <v>49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398</v>
      </c>
      <c r="AT96" s="226" t="s">
        <v>395</v>
      </c>
      <c r="AU96" s="226" t="s">
        <v>86</v>
      </c>
      <c r="AY96" s="20" t="s">
        <v>173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86</v>
      </c>
      <c r="BK96" s="227">
        <f>ROUND(I96*H96,2)</f>
        <v>0</v>
      </c>
      <c r="BL96" s="20" t="s">
        <v>294</v>
      </c>
      <c r="BM96" s="226" t="s">
        <v>2447</v>
      </c>
    </row>
    <row r="97" s="2" customFormat="1">
      <c r="A97" s="41"/>
      <c r="B97" s="42"/>
      <c r="C97" s="43"/>
      <c r="D97" s="228" t="s">
        <v>183</v>
      </c>
      <c r="E97" s="43"/>
      <c r="F97" s="229" t="s">
        <v>2049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183</v>
      </c>
      <c r="AU97" s="20" t="s">
        <v>86</v>
      </c>
    </row>
    <row r="98" s="2" customFormat="1" ht="16.5" customHeight="1">
      <c r="A98" s="41"/>
      <c r="B98" s="42"/>
      <c r="C98" s="215" t="s">
        <v>196</v>
      </c>
      <c r="D98" s="215" t="s">
        <v>176</v>
      </c>
      <c r="E98" s="216" t="s">
        <v>2448</v>
      </c>
      <c r="F98" s="217" t="s">
        <v>2449</v>
      </c>
      <c r="G98" s="218" t="s">
        <v>422</v>
      </c>
      <c r="H98" s="219">
        <v>3</v>
      </c>
      <c r="I98" s="220"/>
      <c r="J98" s="221">
        <f>ROUND(I98*H98,2)</f>
        <v>0</v>
      </c>
      <c r="K98" s="217" t="s">
        <v>19</v>
      </c>
      <c r="L98" s="47"/>
      <c r="M98" s="222" t="s">
        <v>19</v>
      </c>
      <c r="N98" s="223" t="s">
        <v>49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294</v>
      </c>
      <c r="AT98" s="226" t="s">
        <v>176</v>
      </c>
      <c r="AU98" s="226" t="s">
        <v>86</v>
      </c>
      <c r="AY98" s="20" t="s">
        <v>173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86</v>
      </c>
      <c r="BK98" s="227">
        <f>ROUND(I98*H98,2)</f>
        <v>0</v>
      </c>
      <c r="BL98" s="20" t="s">
        <v>294</v>
      </c>
      <c r="BM98" s="226" t="s">
        <v>2450</v>
      </c>
    </row>
    <row r="99" s="2" customFormat="1">
      <c r="A99" s="41"/>
      <c r="B99" s="42"/>
      <c r="C99" s="43"/>
      <c r="D99" s="228" t="s">
        <v>183</v>
      </c>
      <c r="E99" s="43"/>
      <c r="F99" s="229" t="s">
        <v>2449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183</v>
      </c>
      <c r="AU99" s="20" t="s">
        <v>86</v>
      </c>
    </row>
    <row r="100" s="2" customFormat="1" ht="16.5" customHeight="1">
      <c r="A100" s="41"/>
      <c r="B100" s="42"/>
      <c r="C100" s="267" t="s">
        <v>221</v>
      </c>
      <c r="D100" s="267" t="s">
        <v>395</v>
      </c>
      <c r="E100" s="268" t="s">
        <v>2451</v>
      </c>
      <c r="F100" s="269" t="s">
        <v>2452</v>
      </c>
      <c r="G100" s="270" t="s">
        <v>422</v>
      </c>
      <c r="H100" s="271">
        <v>3</v>
      </c>
      <c r="I100" s="272"/>
      <c r="J100" s="273">
        <f>ROUND(I100*H100,2)</f>
        <v>0</v>
      </c>
      <c r="K100" s="269" t="s">
        <v>19</v>
      </c>
      <c r="L100" s="274"/>
      <c r="M100" s="275" t="s">
        <v>19</v>
      </c>
      <c r="N100" s="276" t="s">
        <v>49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398</v>
      </c>
      <c r="AT100" s="226" t="s">
        <v>395</v>
      </c>
      <c r="AU100" s="226" t="s">
        <v>86</v>
      </c>
      <c r="AY100" s="20" t="s">
        <v>173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86</v>
      </c>
      <c r="BK100" s="227">
        <f>ROUND(I100*H100,2)</f>
        <v>0</v>
      </c>
      <c r="BL100" s="20" t="s">
        <v>294</v>
      </c>
      <c r="BM100" s="226" t="s">
        <v>2453</v>
      </c>
    </row>
    <row r="101" s="2" customFormat="1">
      <c r="A101" s="41"/>
      <c r="B101" s="42"/>
      <c r="C101" s="43"/>
      <c r="D101" s="228" t="s">
        <v>183</v>
      </c>
      <c r="E101" s="43"/>
      <c r="F101" s="229" t="s">
        <v>2452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183</v>
      </c>
      <c r="AU101" s="20" t="s">
        <v>86</v>
      </c>
    </row>
    <row r="102" s="2" customFormat="1" ht="16.5" customHeight="1">
      <c r="A102" s="41"/>
      <c r="B102" s="42"/>
      <c r="C102" s="215" t="s">
        <v>227</v>
      </c>
      <c r="D102" s="215" t="s">
        <v>176</v>
      </c>
      <c r="E102" s="216" t="s">
        <v>2454</v>
      </c>
      <c r="F102" s="217" t="s">
        <v>2455</v>
      </c>
      <c r="G102" s="218" t="s">
        <v>422</v>
      </c>
      <c r="H102" s="219">
        <v>1</v>
      </c>
      <c r="I102" s="220"/>
      <c r="J102" s="221">
        <f>ROUND(I102*H102,2)</f>
        <v>0</v>
      </c>
      <c r="K102" s="217" t="s">
        <v>19</v>
      </c>
      <c r="L102" s="47"/>
      <c r="M102" s="222" t="s">
        <v>19</v>
      </c>
      <c r="N102" s="223" t="s">
        <v>49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294</v>
      </c>
      <c r="AT102" s="226" t="s">
        <v>176</v>
      </c>
      <c r="AU102" s="226" t="s">
        <v>86</v>
      </c>
      <c r="AY102" s="20" t="s">
        <v>173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86</v>
      </c>
      <c r="BK102" s="227">
        <f>ROUND(I102*H102,2)</f>
        <v>0</v>
      </c>
      <c r="BL102" s="20" t="s">
        <v>294</v>
      </c>
      <c r="BM102" s="226" t="s">
        <v>2456</v>
      </c>
    </row>
    <row r="103" s="2" customFormat="1">
      <c r="A103" s="41"/>
      <c r="B103" s="42"/>
      <c r="C103" s="43"/>
      <c r="D103" s="228" t="s">
        <v>183</v>
      </c>
      <c r="E103" s="43"/>
      <c r="F103" s="229" t="s">
        <v>2455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183</v>
      </c>
      <c r="AU103" s="20" t="s">
        <v>86</v>
      </c>
    </row>
    <row r="104" s="2" customFormat="1" ht="16.5" customHeight="1">
      <c r="A104" s="41"/>
      <c r="B104" s="42"/>
      <c r="C104" s="267" t="s">
        <v>236</v>
      </c>
      <c r="D104" s="267" t="s">
        <v>395</v>
      </c>
      <c r="E104" s="268" t="s">
        <v>2457</v>
      </c>
      <c r="F104" s="269" t="s">
        <v>2458</v>
      </c>
      <c r="G104" s="270" t="s">
        <v>422</v>
      </c>
      <c r="H104" s="271">
        <v>1</v>
      </c>
      <c r="I104" s="272"/>
      <c r="J104" s="273">
        <f>ROUND(I104*H104,2)</f>
        <v>0</v>
      </c>
      <c r="K104" s="269" t="s">
        <v>19</v>
      </c>
      <c r="L104" s="274"/>
      <c r="M104" s="275" t="s">
        <v>19</v>
      </c>
      <c r="N104" s="276" t="s">
        <v>49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398</v>
      </c>
      <c r="AT104" s="226" t="s">
        <v>395</v>
      </c>
      <c r="AU104" s="226" t="s">
        <v>86</v>
      </c>
      <c r="AY104" s="20" t="s">
        <v>173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294</v>
      </c>
      <c r="BM104" s="226" t="s">
        <v>2459</v>
      </c>
    </row>
    <row r="105" s="2" customFormat="1">
      <c r="A105" s="41"/>
      <c r="B105" s="42"/>
      <c r="C105" s="43"/>
      <c r="D105" s="228" t="s">
        <v>183</v>
      </c>
      <c r="E105" s="43"/>
      <c r="F105" s="229" t="s">
        <v>2458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183</v>
      </c>
      <c r="AU105" s="20" t="s">
        <v>86</v>
      </c>
    </row>
    <row r="106" s="2" customFormat="1" ht="16.5" customHeight="1">
      <c r="A106" s="41"/>
      <c r="B106" s="42"/>
      <c r="C106" s="215" t="s">
        <v>243</v>
      </c>
      <c r="D106" s="215" t="s">
        <v>176</v>
      </c>
      <c r="E106" s="216" t="s">
        <v>2460</v>
      </c>
      <c r="F106" s="217" t="s">
        <v>2461</v>
      </c>
      <c r="G106" s="218" t="s">
        <v>422</v>
      </c>
      <c r="H106" s="219">
        <v>1</v>
      </c>
      <c r="I106" s="220"/>
      <c r="J106" s="221">
        <f>ROUND(I106*H106,2)</f>
        <v>0</v>
      </c>
      <c r="K106" s="217" t="s">
        <v>19</v>
      </c>
      <c r="L106" s="47"/>
      <c r="M106" s="222" t="s">
        <v>19</v>
      </c>
      <c r="N106" s="223" t="s">
        <v>49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294</v>
      </c>
      <c r="AT106" s="226" t="s">
        <v>176</v>
      </c>
      <c r="AU106" s="226" t="s">
        <v>86</v>
      </c>
      <c r="AY106" s="20" t="s">
        <v>173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86</v>
      </c>
      <c r="BK106" s="227">
        <f>ROUND(I106*H106,2)</f>
        <v>0</v>
      </c>
      <c r="BL106" s="20" t="s">
        <v>294</v>
      </c>
      <c r="BM106" s="226" t="s">
        <v>2462</v>
      </c>
    </row>
    <row r="107" s="2" customFormat="1">
      <c r="A107" s="41"/>
      <c r="B107" s="42"/>
      <c r="C107" s="43"/>
      <c r="D107" s="228" t="s">
        <v>183</v>
      </c>
      <c r="E107" s="43"/>
      <c r="F107" s="229" t="s">
        <v>2461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183</v>
      </c>
      <c r="AU107" s="20" t="s">
        <v>86</v>
      </c>
    </row>
    <row r="108" s="2" customFormat="1" ht="16.5" customHeight="1">
      <c r="A108" s="41"/>
      <c r="B108" s="42"/>
      <c r="C108" s="267" t="s">
        <v>251</v>
      </c>
      <c r="D108" s="267" t="s">
        <v>395</v>
      </c>
      <c r="E108" s="268" t="s">
        <v>2463</v>
      </c>
      <c r="F108" s="269" t="s">
        <v>2464</v>
      </c>
      <c r="G108" s="270" t="s">
        <v>422</v>
      </c>
      <c r="H108" s="271">
        <v>1</v>
      </c>
      <c r="I108" s="272"/>
      <c r="J108" s="273">
        <f>ROUND(I108*H108,2)</f>
        <v>0</v>
      </c>
      <c r="K108" s="269" t="s">
        <v>19</v>
      </c>
      <c r="L108" s="274"/>
      <c r="M108" s="275" t="s">
        <v>19</v>
      </c>
      <c r="N108" s="276" t="s">
        <v>49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398</v>
      </c>
      <c r="AT108" s="226" t="s">
        <v>395</v>
      </c>
      <c r="AU108" s="226" t="s">
        <v>86</v>
      </c>
      <c r="AY108" s="20" t="s">
        <v>173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86</v>
      </c>
      <c r="BK108" s="227">
        <f>ROUND(I108*H108,2)</f>
        <v>0</v>
      </c>
      <c r="BL108" s="20" t="s">
        <v>294</v>
      </c>
      <c r="BM108" s="226" t="s">
        <v>2465</v>
      </c>
    </row>
    <row r="109" s="2" customFormat="1">
      <c r="A109" s="41"/>
      <c r="B109" s="42"/>
      <c r="C109" s="43"/>
      <c r="D109" s="228" t="s">
        <v>183</v>
      </c>
      <c r="E109" s="43"/>
      <c r="F109" s="229" t="s">
        <v>2464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183</v>
      </c>
      <c r="AU109" s="20" t="s">
        <v>86</v>
      </c>
    </row>
    <row r="110" s="2" customFormat="1" ht="16.5" customHeight="1">
      <c r="A110" s="41"/>
      <c r="B110" s="42"/>
      <c r="C110" s="215" t="s">
        <v>8</v>
      </c>
      <c r="D110" s="215" t="s">
        <v>176</v>
      </c>
      <c r="E110" s="216" t="s">
        <v>2466</v>
      </c>
      <c r="F110" s="217" t="s">
        <v>2467</v>
      </c>
      <c r="G110" s="218" t="s">
        <v>422</v>
      </c>
      <c r="H110" s="219">
        <v>40</v>
      </c>
      <c r="I110" s="220"/>
      <c r="J110" s="221">
        <f>ROUND(I110*H110,2)</f>
        <v>0</v>
      </c>
      <c r="K110" s="217" t="s">
        <v>19</v>
      </c>
      <c r="L110" s="47"/>
      <c r="M110" s="222" t="s">
        <v>19</v>
      </c>
      <c r="N110" s="223" t="s">
        <v>49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294</v>
      </c>
      <c r="AT110" s="226" t="s">
        <v>176</v>
      </c>
      <c r="AU110" s="226" t="s">
        <v>86</v>
      </c>
      <c r="AY110" s="20" t="s">
        <v>173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86</v>
      </c>
      <c r="BK110" s="227">
        <f>ROUND(I110*H110,2)</f>
        <v>0</v>
      </c>
      <c r="BL110" s="20" t="s">
        <v>294</v>
      </c>
      <c r="BM110" s="226" t="s">
        <v>2468</v>
      </c>
    </row>
    <row r="111" s="2" customFormat="1">
      <c r="A111" s="41"/>
      <c r="B111" s="42"/>
      <c r="C111" s="43"/>
      <c r="D111" s="228" t="s">
        <v>183</v>
      </c>
      <c r="E111" s="43"/>
      <c r="F111" s="229" t="s">
        <v>2467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183</v>
      </c>
      <c r="AU111" s="20" t="s">
        <v>86</v>
      </c>
    </row>
    <row r="112" s="2" customFormat="1" ht="16.5" customHeight="1">
      <c r="A112" s="41"/>
      <c r="B112" s="42"/>
      <c r="C112" s="267" t="s">
        <v>272</v>
      </c>
      <c r="D112" s="267" t="s">
        <v>395</v>
      </c>
      <c r="E112" s="268" t="s">
        <v>2469</v>
      </c>
      <c r="F112" s="269" t="s">
        <v>2470</v>
      </c>
      <c r="G112" s="270" t="s">
        <v>422</v>
      </c>
      <c r="H112" s="271">
        <v>40</v>
      </c>
      <c r="I112" s="272"/>
      <c r="J112" s="273">
        <f>ROUND(I112*H112,2)</f>
        <v>0</v>
      </c>
      <c r="K112" s="269" t="s">
        <v>19</v>
      </c>
      <c r="L112" s="274"/>
      <c r="M112" s="275" t="s">
        <v>19</v>
      </c>
      <c r="N112" s="276" t="s">
        <v>49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398</v>
      </c>
      <c r="AT112" s="226" t="s">
        <v>395</v>
      </c>
      <c r="AU112" s="226" t="s">
        <v>86</v>
      </c>
      <c r="AY112" s="20" t="s">
        <v>173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86</v>
      </c>
      <c r="BK112" s="227">
        <f>ROUND(I112*H112,2)</f>
        <v>0</v>
      </c>
      <c r="BL112" s="20" t="s">
        <v>294</v>
      </c>
      <c r="BM112" s="226" t="s">
        <v>2471</v>
      </c>
    </row>
    <row r="113" s="2" customFormat="1">
      <c r="A113" s="41"/>
      <c r="B113" s="42"/>
      <c r="C113" s="43"/>
      <c r="D113" s="228" t="s">
        <v>183</v>
      </c>
      <c r="E113" s="43"/>
      <c r="F113" s="229" t="s">
        <v>2470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183</v>
      </c>
      <c r="AU113" s="20" t="s">
        <v>86</v>
      </c>
    </row>
    <row r="114" s="2" customFormat="1" ht="16.5" customHeight="1">
      <c r="A114" s="41"/>
      <c r="B114" s="42"/>
      <c r="C114" s="215" t="s">
        <v>280</v>
      </c>
      <c r="D114" s="215" t="s">
        <v>176</v>
      </c>
      <c r="E114" s="216" t="s">
        <v>2472</v>
      </c>
      <c r="F114" s="217" t="s">
        <v>2473</v>
      </c>
      <c r="G114" s="218" t="s">
        <v>422</v>
      </c>
      <c r="H114" s="219">
        <v>3</v>
      </c>
      <c r="I114" s="220"/>
      <c r="J114" s="221">
        <f>ROUND(I114*H114,2)</f>
        <v>0</v>
      </c>
      <c r="K114" s="217" t="s">
        <v>19</v>
      </c>
      <c r="L114" s="47"/>
      <c r="M114" s="222" t="s">
        <v>19</v>
      </c>
      <c r="N114" s="223" t="s">
        <v>49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294</v>
      </c>
      <c r="AT114" s="226" t="s">
        <v>176</v>
      </c>
      <c r="AU114" s="226" t="s">
        <v>86</v>
      </c>
      <c r="AY114" s="20" t="s">
        <v>173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86</v>
      </c>
      <c r="BK114" s="227">
        <f>ROUND(I114*H114,2)</f>
        <v>0</v>
      </c>
      <c r="BL114" s="20" t="s">
        <v>294</v>
      </c>
      <c r="BM114" s="226" t="s">
        <v>2474</v>
      </c>
    </row>
    <row r="115" s="2" customFormat="1">
      <c r="A115" s="41"/>
      <c r="B115" s="42"/>
      <c r="C115" s="43"/>
      <c r="D115" s="228" t="s">
        <v>183</v>
      </c>
      <c r="E115" s="43"/>
      <c r="F115" s="229" t="s">
        <v>2473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183</v>
      </c>
      <c r="AU115" s="20" t="s">
        <v>86</v>
      </c>
    </row>
    <row r="116" s="2" customFormat="1" ht="16.5" customHeight="1">
      <c r="A116" s="41"/>
      <c r="B116" s="42"/>
      <c r="C116" s="267" t="s">
        <v>287</v>
      </c>
      <c r="D116" s="267" t="s">
        <v>395</v>
      </c>
      <c r="E116" s="268" t="s">
        <v>2475</v>
      </c>
      <c r="F116" s="269" t="s">
        <v>2476</v>
      </c>
      <c r="G116" s="270" t="s">
        <v>422</v>
      </c>
      <c r="H116" s="271">
        <v>3</v>
      </c>
      <c r="I116" s="272"/>
      <c r="J116" s="273">
        <f>ROUND(I116*H116,2)</f>
        <v>0</v>
      </c>
      <c r="K116" s="269" t="s">
        <v>19</v>
      </c>
      <c r="L116" s="274"/>
      <c r="M116" s="275" t="s">
        <v>19</v>
      </c>
      <c r="N116" s="276" t="s">
        <v>49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398</v>
      </c>
      <c r="AT116" s="226" t="s">
        <v>395</v>
      </c>
      <c r="AU116" s="226" t="s">
        <v>86</v>
      </c>
      <c r="AY116" s="20" t="s">
        <v>173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86</v>
      </c>
      <c r="BK116" s="227">
        <f>ROUND(I116*H116,2)</f>
        <v>0</v>
      </c>
      <c r="BL116" s="20" t="s">
        <v>294</v>
      </c>
      <c r="BM116" s="226" t="s">
        <v>2477</v>
      </c>
    </row>
    <row r="117" s="2" customFormat="1">
      <c r="A117" s="41"/>
      <c r="B117" s="42"/>
      <c r="C117" s="43"/>
      <c r="D117" s="228" t="s">
        <v>183</v>
      </c>
      <c r="E117" s="43"/>
      <c r="F117" s="229" t="s">
        <v>2476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183</v>
      </c>
      <c r="AU117" s="20" t="s">
        <v>86</v>
      </c>
    </row>
    <row r="118" s="2" customFormat="1" ht="16.5" customHeight="1">
      <c r="A118" s="41"/>
      <c r="B118" s="42"/>
      <c r="C118" s="215" t="s">
        <v>294</v>
      </c>
      <c r="D118" s="215" t="s">
        <v>176</v>
      </c>
      <c r="E118" s="216" t="s">
        <v>2478</v>
      </c>
      <c r="F118" s="217" t="s">
        <v>2479</v>
      </c>
      <c r="G118" s="218" t="s">
        <v>422</v>
      </c>
      <c r="H118" s="219">
        <v>2</v>
      </c>
      <c r="I118" s="220"/>
      <c r="J118" s="221">
        <f>ROUND(I118*H118,2)</f>
        <v>0</v>
      </c>
      <c r="K118" s="217" t="s">
        <v>19</v>
      </c>
      <c r="L118" s="47"/>
      <c r="M118" s="222" t="s">
        <v>19</v>
      </c>
      <c r="N118" s="223" t="s">
        <v>49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294</v>
      </c>
      <c r="AT118" s="226" t="s">
        <v>176</v>
      </c>
      <c r="AU118" s="226" t="s">
        <v>86</v>
      </c>
      <c r="AY118" s="20" t="s">
        <v>173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86</v>
      </c>
      <c r="BK118" s="227">
        <f>ROUND(I118*H118,2)</f>
        <v>0</v>
      </c>
      <c r="BL118" s="20" t="s">
        <v>294</v>
      </c>
      <c r="BM118" s="226" t="s">
        <v>2480</v>
      </c>
    </row>
    <row r="119" s="2" customFormat="1">
      <c r="A119" s="41"/>
      <c r="B119" s="42"/>
      <c r="C119" s="43"/>
      <c r="D119" s="228" t="s">
        <v>183</v>
      </c>
      <c r="E119" s="43"/>
      <c r="F119" s="229" t="s">
        <v>2479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183</v>
      </c>
      <c r="AU119" s="20" t="s">
        <v>86</v>
      </c>
    </row>
    <row r="120" s="2" customFormat="1" ht="16.5" customHeight="1">
      <c r="A120" s="41"/>
      <c r="B120" s="42"/>
      <c r="C120" s="267" t="s">
        <v>301</v>
      </c>
      <c r="D120" s="267" t="s">
        <v>395</v>
      </c>
      <c r="E120" s="268" t="s">
        <v>2481</v>
      </c>
      <c r="F120" s="269" t="s">
        <v>2482</v>
      </c>
      <c r="G120" s="270" t="s">
        <v>1487</v>
      </c>
      <c r="H120" s="271">
        <v>2</v>
      </c>
      <c r="I120" s="272"/>
      <c r="J120" s="273">
        <f>ROUND(I120*H120,2)</f>
        <v>0</v>
      </c>
      <c r="K120" s="269" t="s">
        <v>19</v>
      </c>
      <c r="L120" s="274"/>
      <c r="M120" s="275" t="s">
        <v>19</v>
      </c>
      <c r="N120" s="276" t="s">
        <v>49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398</v>
      </c>
      <c r="AT120" s="226" t="s">
        <v>395</v>
      </c>
      <c r="AU120" s="226" t="s">
        <v>86</v>
      </c>
      <c r="AY120" s="20" t="s">
        <v>173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86</v>
      </c>
      <c r="BK120" s="227">
        <f>ROUND(I120*H120,2)</f>
        <v>0</v>
      </c>
      <c r="BL120" s="20" t="s">
        <v>294</v>
      </c>
      <c r="BM120" s="226" t="s">
        <v>2483</v>
      </c>
    </row>
    <row r="121" s="2" customFormat="1">
      <c r="A121" s="41"/>
      <c r="B121" s="42"/>
      <c r="C121" s="43"/>
      <c r="D121" s="228" t="s">
        <v>183</v>
      </c>
      <c r="E121" s="43"/>
      <c r="F121" s="229" t="s">
        <v>2482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183</v>
      </c>
      <c r="AU121" s="20" t="s">
        <v>86</v>
      </c>
    </row>
    <row r="122" s="2" customFormat="1" ht="37.8" customHeight="1">
      <c r="A122" s="41"/>
      <c r="B122" s="42"/>
      <c r="C122" s="267" t="s">
        <v>308</v>
      </c>
      <c r="D122" s="267" t="s">
        <v>395</v>
      </c>
      <c r="E122" s="268" t="s">
        <v>2484</v>
      </c>
      <c r="F122" s="269" t="s">
        <v>2485</v>
      </c>
      <c r="G122" s="270" t="s">
        <v>1487</v>
      </c>
      <c r="H122" s="271">
        <v>2</v>
      </c>
      <c r="I122" s="272"/>
      <c r="J122" s="273">
        <f>ROUND(I122*H122,2)</f>
        <v>0</v>
      </c>
      <c r="K122" s="269" t="s">
        <v>19</v>
      </c>
      <c r="L122" s="274"/>
      <c r="M122" s="275" t="s">
        <v>19</v>
      </c>
      <c r="N122" s="276" t="s">
        <v>49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398</v>
      </c>
      <c r="AT122" s="226" t="s">
        <v>395</v>
      </c>
      <c r="AU122" s="226" t="s">
        <v>86</v>
      </c>
      <c r="AY122" s="20" t="s">
        <v>173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86</v>
      </c>
      <c r="BK122" s="227">
        <f>ROUND(I122*H122,2)</f>
        <v>0</v>
      </c>
      <c r="BL122" s="20" t="s">
        <v>294</v>
      </c>
      <c r="BM122" s="226" t="s">
        <v>2486</v>
      </c>
    </row>
    <row r="123" s="2" customFormat="1">
      <c r="A123" s="41"/>
      <c r="B123" s="42"/>
      <c r="C123" s="43"/>
      <c r="D123" s="228" t="s">
        <v>183</v>
      </c>
      <c r="E123" s="43"/>
      <c r="F123" s="229" t="s">
        <v>2485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183</v>
      </c>
      <c r="AU123" s="20" t="s">
        <v>86</v>
      </c>
    </row>
    <row r="124" s="2" customFormat="1" ht="16.5" customHeight="1">
      <c r="A124" s="41"/>
      <c r="B124" s="42"/>
      <c r="C124" s="215" t="s">
        <v>316</v>
      </c>
      <c r="D124" s="215" t="s">
        <v>176</v>
      </c>
      <c r="E124" s="216" t="s">
        <v>2487</v>
      </c>
      <c r="F124" s="217" t="s">
        <v>2488</v>
      </c>
      <c r="G124" s="218" t="s">
        <v>328</v>
      </c>
      <c r="H124" s="219">
        <v>100</v>
      </c>
      <c r="I124" s="220"/>
      <c r="J124" s="221">
        <f>ROUND(I124*H124,2)</f>
        <v>0</v>
      </c>
      <c r="K124" s="217" t="s">
        <v>19</v>
      </c>
      <c r="L124" s="47"/>
      <c r="M124" s="222" t="s">
        <v>19</v>
      </c>
      <c r="N124" s="223" t="s">
        <v>49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294</v>
      </c>
      <c r="AT124" s="226" t="s">
        <v>176</v>
      </c>
      <c r="AU124" s="226" t="s">
        <v>86</v>
      </c>
      <c r="AY124" s="20" t="s">
        <v>173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86</v>
      </c>
      <c r="BK124" s="227">
        <f>ROUND(I124*H124,2)</f>
        <v>0</v>
      </c>
      <c r="BL124" s="20" t="s">
        <v>294</v>
      </c>
      <c r="BM124" s="226" t="s">
        <v>2489</v>
      </c>
    </row>
    <row r="125" s="2" customFormat="1">
      <c r="A125" s="41"/>
      <c r="B125" s="42"/>
      <c r="C125" s="43"/>
      <c r="D125" s="228" t="s">
        <v>183</v>
      </c>
      <c r="E125" s="43"/>
      <c r="F125" s="229" t="s">
        <v>2488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183</v>
      </c>
      <c r="AU125" s="20" t="s">
        <v>86</v>
      </c>
    </row>
    <row r="126" s="2" customFormat="1" ht="24.15" customHeight="1">
      <c r="A126" s="41"/>
      <c r="B126" s="42"/>
      <c r="C126" s="267" t="s">
        <v>321</v>
      </c>
      <c r="D126" s="267" t="s">
        <v>395</v>
      </c>
      <c r="E126" s="268" t="s">
        <v>2490</v>
      </c>
      <c r="F126" s="269" t="s">
        <v>2491</v>
      </c>
      <c r="G126" s="270" t="s">
        <v>328</v>
      </c>
      <c r="H126" s="271">
        <v>120</v>
      </c>
      <c r="I126" s="272"/>
      <c r="J126" s="273">
        <f>ROUND(I126*H126,2)</f>
        <v>0</v>
      </c>
      <c r="K126" s="269" t="s">
        <v>19</v>
      </c>
      <c r="L126" s="274"/>
      <c r="M126" s="275" t="s">
        <v>19</v>
      </c>
      <c r="N126" s="276" t="s">
        <v>49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398</v>
      </c>
      <c r="AT126" s="226" t="s">
        <v>395</v>
      </c>
      <c r="AU126" s="226" t="s">
        <v>86</v>
      </c>
      <c r="AY126" s="20" t="s">
        <v>173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86</v>
      </c>
      <c r="BK126" s="227">
        <f>ROUND(I126*H126,2)</f>
        <v>0</v>
      </c>
      <c r="BL126" s="20" t="s">
        <v>294</v>
      </c>
      <c r="BM126" s="226" t="s">
        <v>2492</v>
      </c>
    </row>
    <row r="127" s="2" customFormat="1">
      <c r="A127" s="41"/>
      <c r="B127" s="42"/>
      <c r="C127" s="43"/>
      <c r="D127" s="228" t="s">
        <v>183</v>
      </c>
      <c r="E127" s="43"/>
      <c r="F127" s="229" t="s">
        <v>2491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183</v>
      </c>
      <c r="AU127" s="20" t="s">
        <v>86</v>
      </c>
    </row>
    <row r="128" s="2" customFormat="1" ht="16.5" customHeight="1">
      <c r="A128" s="41"/>
      <c r="B128" s="42"/>
      <c r="C128" s="215" t="s">
        <v>7</v>
      </c>
      <c r="D128" s="215" t="s">
        <v>176</v>
      </c>
      <c r="E128" s="216" t="s">
        <v>2371</v>
      </c>
      <c r="F128" s="217" t="s">
        <v>2372</v>
      </c>
      <c r="G128" s="218" t="s">
        <v>328</v>
      </c>
      <c r="H128" s="219">
        <v>60</v>
      </c>
      <c r="I128" s="220"/>
      <c r="J128" s="221">
        <f>ROUND(I128*H128,2)</f>
        <v>0</v>
      </c>
      <c r="K128" s="217" t="s">
        <v>19</v>
      </c>
      <c r="L128" s="47"/>
      <c r="M128" s="222" t="s">
        <v>19</v>
      </c>
      <c r="N128" s="223" t="s">
        <v>49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294</v>
      </c>
      <c r="AT128" s="226" t="s">
        <v>176</v>
      </c>
      <c r="AU128" s="226" t="s">
        <v>86</v>
      </c>
      <c r="AY128" s="20" t="s">
        <v>173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86</v>
      </c>
      <c r="BK128" s="227">
        <f>ROUND(I128*H128,2)</f>
        <v>0</v>
      </c>
      <c r="BL128" s="20" t="s">
        <v>294</v>
      </c>
      <c r="BM128" s="226" t="s">
        <v>2493</v>
      </c>
    </row>
    <row r="129" s="2" customFormat="1">
      <c r="A129" s="41"/>
      <c r="B129" s="42"/>
      <c r="C129" s="43"/>
      <c r="D129" s="228" t="s">
        <v>183</v>
      </c>
      <c r="E129" s="43"/>
      <c r="F129" s="229" t="s">
        <v>2372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183</v>
      </c>
      <c r="AU129" s="20" t="s">
        <v>86</v>
      </c>
    </row>
    <row r="130" s="2" customFormat="1" ht="21.75" customHeight="1">
      <c r="A130" s="41"/>
      <c r="B130" s="42"/>
      <c r="C130" s="267" t="s">
        <v>333</v>
      </c>
      <c r="D130" s="267" t="s">
        <v>395</v>
      </c>
      <c r="E130" s="268" t="s">
        <v>2494</v>
      </c>
      <c r="F130" s="269" t="s">
        <v>2495</v>
      </c>
      <c r="G130" s="270" t="s">
        <v>328</v>
      </c>
      <c r="H130" s="271">
        <v>69</v>
      </c>
      <c r="I130" s="272"/>
      <c r="J130" s="273">
        <f>ROUND(I130*H130,2)</f>
        <v>0</v>
      </c>
      <c r="K130" s="269" t="s">
        <v>19</v>
      </c>
      <c r="L130" s="274"/>
      <c r="M130" s="275" t="s">
        <v>19</v>
      </c>
      <c r="N130" s="276" t="s">
        <v>49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398</v>
      </c>
      <c r="AT130" s="226" t="s">
        <v>395</v>
      </c>
      <c r="AU130" s="226" t="s">
        <v>86</v>
      </c>
      <c r="AY130" s="20" t="s">
        <v>173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86</v>
      </c>
      <c r="BK130" s="227">
        <f>ROUND(I130*H130,2)</f>
        <v>0</v>
      </c>
      <c r="BL130" s="20" t="s">
        <v>294</v>
      </c>
      <c r="BM130" s="226" t="s">
        <v>2496</v>
      </c>
    </row>
    <row r="131" s="2" customFormat="1">
      <c r="A131" s="41"/>
      <c r="B131" s="42"/>
      <c r="C131" s="43"/>
      <c r="D131" s="228" t="s">
        <v>183</v>
      </c>
      <c r="E131" s="43"/>
      <c r="F131" s="229" t="s">
        <v>2495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183</v>
      </c>
      <c r="AU131" s="20" t="s">
        <v>86</v>
      </c>
    </row>
    <row r="132" s="2" customFormat="1" ht="16.5" customHeight="1">
      <c r="A132" s="41"/>
      <c r="B132" s="42"/>
      <c r="C132" s="215" t="s">
        <v>344</v>
      </c>
      <c r="D132" s="215" t="s">
        <v>176</v>
      </c>
      <c r="E132" s="216" t="s">
        <v>2377</v>
      </c>
      <c r="F132" s="217" t="s">
        <v>2378</v>
      </c>
      <c r="G132" s="218" t="s">
        <v>422</v>
      </c>
      <c r="H132" s="219">
        <v>100</v>
      </c>
      <c r="I132" s="220"/>
      <c r="J132" s="221">
        <f>ROUND(I132*H132,2)</f>
        <v>0</v>
      </c>
      <c r="K132" s="217" t="s">
        <v>19</v>
      </c>
      <c r="L132" s="47"/>
      <c r="M132" s="222" t="s">
        <v>19</v>
      </c>
      <c r="N132" s="223" t="s">
        <v>49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294</v>
      </c>
      <c r="AT132" s="226" t="s">
        <v>176</v>
      </c>
      <c r="AU132" s="226" t="s">
        <v>86</v>
      </c>
      <c r="AY132" s="20" t="s">
        <v>173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86</v>
      </c>
      <c r="BK132" s="227">
        <f>ROUND(I132*H132,2)</f>
        <v>0</v>
      </c>
      <c r="BL132" s="20" t="s">
        <v>294</v>
      </c>
      <c r="BM132" s="226" t="s">
        <v>2497</v>
      </c>
    </row>
    <row r="133" s="2" customFormat="1">
      <c r="A133" s="41"/>
      <c r="B133" s="42"/>
      <c r="C133" s="43"/>
      <c r="D133" s="228" t="s">
        <v>183</v>
      </c>
      <c r="E133" s="43"/>
      <c r="F133" s="229" t="s">
        <v>2378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183</v>
      </c>
      <c r="AU133" s="20" t="s">
        <v>86</v>
      </c>
    </row>
    <row r="134" s="2" customFormat="1" ht="16.5" customHeight="1">
      <c r="A134" s="41"/>
      <c r="B134" s="42"/>
      <c r="C134" s="267" t="s">
        <v>351</v>
      </c>
      <c r="D134" s="267" t="s">
        <v>395</v>
      </c>
      <c r="E134" s="268" t="s">
        <v>2380</v>
      </c>
      <c r="F134" s="269" t="s">
        <v>2381</v>
      </c>
      <c r="G134" s="270" t="s">
        <v>422</v>
      </c>
      <c r="H134" s="271">
        <v>100</v>
      </c>
      <c r="I134" s="272"/>
      <c r="J134" s="273">
        <f>ROUND(I134*H134,2)</f>
        <v>0</v>
      </c>
      <c r="K134" s="269" t="s">
        <v>19</v>
      </c>
      <c r="L134" s="274"/>
      <c r="M134" s="275" t="s">
        <v>19</v>
      </c>
      <c r="N134" s="276" t="s">
        <v>49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398</v>
      </c>
      <c r="AT134" s="226" t="s">
        <v>395</v>
      </c>
      <c r="AU134" s="226" t="s">
        <v>86</v>
      </c>
      <c r="AY134" s="20" t="s">
        <v>173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86</v>
      </c>
      <c r="BK134" s="227">
        <f>ROUND(I134*H134,2)</f>
        <v>0</v>
      </c>
      <c r="BL134" s="20" t="s">
        <v>294</v>
      </c>
      <c r="BM134" s="226" t="s">
        <v>2498</v>
      </c>
    </row>
    <row r="135" s="2" customFormat="1">
      <c r="A135" s="41"/>
      <c r="B135" s="42"/>
      <c r="C135" s="43"/>
      <c r="D135" s="228" t="s">
        <v>183</v>
      </c>
      <c r="E135" s="43"/>
      <c r="F135" s="229" t="s">
        <v>2381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183</v>
      </c>
      <c r="AU135" s="20" t="s">
        <v>86</v>
      </c>
    </row>
    <row r="136" s="2" customFormat="1" ht="16.5" customHeight="1">
      <c r="A136" s="41"/>
      <c r="B136" s="42"/>
      <c r="C136" s="215" t="s">
        <v>357</v>
      </c>
      <c r="D136" s="215" t="s">
        <v>176</v>
      </c>
      <c r="E136" s="216" t="s">
        <v>2499</v>
      </c>
      <c r="F136" s="217" t="s">
        <v>2500</v>
      </c>
      <c r="G136" s="218" t="s">
        <v>328</v>
      </c>
      <c r="H136" s="219">
        <v>50</v>
      </c>
      <c r="I136" s="220"/>
      <c r="J136" s="221">
        <f>ROUND(I136*H136,2)</f>
        <v>0</v>
      </c>
      <c r="K136" s="217" t="s">
        <v>19</v>
      </c>
      <c r="L136" s="47"/>
      <c r="M136" s="222" t="s">
        <v>19</v>
      </c>
      <c r="N136" s="223" t="s">
        <v>49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294</v>
      </c>
      <c r="AT136" s="226" t="s">
        <v>176</v>
      </c>
      <c r="AU136" s="226" t="s">
        <v>86</v>
      </c>
      <c r="AY136" s="20" t="s">
        <v>173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86</v>
      </c>
      <c r="BK136" s="227">
        <f>ROUND(I136*H136,2)</f>
        <v>0</v>
      </c>
      <c r="BL136" s="20" t="s">
        <v>294</v>
      </c>
      <c r="BM136" s="226" t="s">
        <v>2501</v>
      </c>
    </row>
    <row r="137" s="2" customFormat="1">
      <c r="A137" s="41"/>
      <c r="B137" s="42"/>
      <c r="C137" s="43"/>
      <c r="D137" s="228" t="s">
        <v>183</v>
      </c>
      <c r="E137" s="43"/>
      <c r="F137" s="229" t="s">
        <v>2500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183</v>
      </c>
      <c r="AU137" s="20" t="s">
        <v>86</v>
      </c>
    </row>
    <row r="138" s="2" customFormat="1" ht="16.5" customHeight="1">
      <c r="A138" s="41"/>
      <c r="B138" s="42"/>
      <c r="C138" s="215" t="s">
        <v>363</v>
      </c>
      <c r="D138" s="215" t="s">
        <v>176</v>
      </c>
      <c r="E138" s="216" t="s">
        <v>2392</v>
      </c>
      <c r="F138" s="217" t="s">
        <v>2393</v>
      </c>
      <c r="G138" s="218" t="s">
        <v>328</v>
      </c>
      <c r="H138" s="219">
        <v>50</v>
      </c>
      <c r="I138" s="220"/>
      <c r="J138" s="221">
        <f>ROUND(I138*H138,2)</f>
        <v>0</v>
      </c>
      <c r="K138" s="217" t="s">
        <v>19</v>
      </c>
      <c r="L138" s="47"/>
      <c r="M138" s="222" t="s">
        <v>19</v>
      </c>
      <c r="N138" s="223" t="s">
        <v>49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294</v>
      </c>
      <c r="AT138" s="226" t="s">
        <v>176</v>
      </c>
      <c r="AU138" s="226" t="s">
        <v>86</v>
      </c>
      <c r="AY138" s="20" t="s">
        <v>173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86</v>
      </c>
      <c r="BK138" s="227">
        <f>ROUND(I138*H138,2)</f>
        <v>0</v>
      </c>
      <c r="BL138" s="20" t="s">
        <v>294</v>
      </c>
      <c r="BM138" s="226" t="s">
        <v>2502</v>
      </c>
    </row>
    <row r="139" s="2" customFormat="1">
      <c r="A139" s="41"/>
      <c r="B139" s="42"/>
      <c r="C139" s="43"/>
      <c r="D139" s="228" t="s">
        <v>183</v>
      </c>
      <c r="E139" s="43"/>
      <c r="F139" s="229" t="s">
        <v>2393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183</v>
      </c>
      <c r="AU139" s="20" t="s">
        <v>86</v>
      </c>
    </row>
    <row r="140" s="2" customFormat="1" ht="21.75" customHeight="1">
      <c r="A140" s="41"/>
      <c r="B140" s="42"/>
      <c r="C140" s="267" t="s">
        <v>370</v>
      </c>
      <c r="D140" s="267" t="s">
        <v>395</v>
      </c>
      <c r="E140" s="268" t="s">
        <v>2395</v>
      </c>
      <c r="F140" s="269" t="s">
        <v>2396</v>
      </c>
      <c r="G140" s="270" t="s">
        <v>328</v>
      </c>
      <c r="H140" s="271">
        <v>52.5</v>
      </c>
      <c r="I140" s="272"/>
      <c r="J140" s="273">
        <f>ROUND(I140*H140,2)</f>
        <v>0</v>
      </c>
      <c r="K140" s="269" t="s">
        <v>19</v>
      </c>
      <c r="L140" s="274"/>
      <c r="M140" s="275" t="s">
        <v>19</v>
      </c>
      <c r="N140" s="276" t="s">
        <v>49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398</v>
      </c>
      <c r="AT140" s="226" t="s">
        <v>395</v>
      </c>
      <c r="AU140" s="226" t="s">
        <v>86</v>
      </c>
      <c r="AY140" s="20" t="s">
        <v>173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86</v>
      </c>
      <c r="BK140" s="227">
        <f>ROUND(I140*H140,2)</f>
        <v>0</v>
      </c>
      <c r="BL140" s="20" t="s">
        <v>294</v>
      </c>
      <c r="BM140" s="226" t="s">
        <v>2503</v>
      </c>
    </row>
    <row r="141" s="2" customFormat="1">
      <c r="A141" s="41"/>
      <c r="B141" s="42"/>
      <c r="C141" s="43"/>
      <c r="D141" s="228" t="s">
        <v>183</v>
      </c>
      <c r="E141" s="43"/>
      <c r="F141" s="229" t="s">
        <v>2396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183</v>
      </c>
      <c r="AU141" s="20" t="s">
        <v>86</v>
      </c>
    </row>
    <row r="142" s="2" customFormat="1" ht="16.5" customHeight="1">
      <c r="A142" s="41"/>
      <c r="B142" s="42"/>
      <c r="C142" s="215" t="s">
        <v>378</v>
      </c>
      <c r="D142" s="215" t="s">
        <v>176</v>
      </c>
      <c r="E142" s="216" t="s">
        <v>2404</v>
      </c>
      <c r="F142" s="217" t="s">
        <v>2405</v>
      </c>
      <c r="G142" s="218" t="s">
        <v>346</v>
      </c>
      <c r="H142" s="219">
        <v>1</v>
      </c>
      <c r="I142" s="220"/>
      <c r="J142" s="221">
        <f>ROUND(I142*H142,2)</f>
        <v>0</v>
      </c>
      <c r="K142" s="217" t="s">
        <v>19</v>
      </c>
      <c r="L142" s="47"/>
      <c r="M142" s="222" t="s">
        <v>19</v>
      </c>
      <c r="N142" s="223" t="s">
        <v>49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294</v>
      </c>
      <c r="AT142" s="226" t="s">
        <v>176</v>
      </c>
      <c r="AU142" s="226" t="s">
        <v>86</v>
      </c>
      <c r="AY142" s="20" t="s">
        <v>173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86</v>
      </c>
      <c r="BK142" s="227">
        <f>ROUND(I142*H142,2)</f>
        <v>0</v>
      </c>
      <c r="BL142" s="20" t="s">
        <v>294</v>
      </c>
      <c r="BM142" s="226" t="s">
        <v>2504</v>
      </c>
    </row>
    <row r="143" s="2" customFormat="1">
      <c r="A143" s="41"/>
      <c r="B143" s="42"/>
      <c r="C143" s="43"/>
      <c r="D143" s="228" t="s">
        <v>183</v>
      </c>
      <c r="E143" s="43"/>
      <c r="F143" s="229" t="s">
        <v>2405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183</v>
      </c>
      <c r="AU143" s="20" t="s">
        <v>86</v>
      </c>
    </row>
    <row r="144" s="2" customFormat="1" ht="16.5" customHeight="1">
      <c r="A144" s="41"/>
      <c r="B144" s="42"/>
      <c r="C144" s="267" t="s">
        <v>388</v>
      </c>
      <c r="D144" s="267" t="s">
        <v>395</v>
      </c>
      <c r="E144" s="268" t="s">
        <v>2407</v>
      </c>
      <c r="F144" s="269" t="s">
        <v>2408</v>
      </c>
      <c r="G144" s="270" t="s">
        <v>346</v>
      </c>
      <c r="H144" s="271">
        <v>1</v>
      </c>
      <c r="I144" s="272"/>
      <c r="J144" s="273">
        <f>ROUND(I144*H144,2)</f>
        <v>0</v>
      </c>
      <c r="K144" s="269" t="s">
        <v>19</v>
      </c>
      <c r="L144" s="274"/>
      <c r="M144" s="275" t="s">
        <v>19</v>
      </c>
      <c r="N144" s="276" t="s">
        <v>49</v>
      </c>
      <c r="O144" s="87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398</v>
      </c>
      <c r="AT144" s="226" t="s">
        <v>395</v>
      </c>
      <c r="AU144" s="226" t="s">
        <v>86</v>
      </c>
      <c r="AY144" s="20" t="s">
        <v>173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86</v>
      </c>
      <c r="BK144" s="227">
        <f>ROUND(I144*H144,2)</f>
        <v>0</v>
      </c>
      <c r="BL144" s="20" t="s">
        <v>294</v>
      </c>
      <c r="BM144" s="226" t="s">
        <v>2505</v>
      </c>
    </row>
    <row r="145" s="2" customFormat="1">
      <c r="A145" s="41"/>
      <c r="B145" s="42"/>
      <c r="C145" s="43"/>
      <c r="D145" s="228" t="s">
        <v>183</v>
      </c>
      <c r="E145" s="43"/>
      <c r="F145" s="229" t="s">
        <v>2408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183</v>
      </c>
      <c r="AU145" s="20" t="s">
        <v>86</v>
      </c>
    </row>
    <row r="146" s="2" customFormat="1" ht="16.5" customHeight="1">
      <c r="A146" s="41"/>
      <c r="B146" s="42"/>
      <c r="C146" s="215" t="s">
        <v>394</v>
      </c>
      <c r="D146" s="215" t="s">
        <v>176</v>
      </c>
      <c r="E146" s="216" t="s">
        <v>2425</v>
      </c>
      <c r="F146" s="217" t="s">
        <v>2426</v>
      </c>
      <c r="G146" s="218" t="s">
        <v>453</v>
      </c>
      <c r="H146" s="219">
        <v>1</v>
      </c>
      <c r="I146" s="220"/>
      <c r="J146" s="221">
        <f>ROUND(I146*H146,2)</f>
        <v>0</v>
      </c>
      <c r="K146" s="217" t="s">
        <v>19</v>
      </c>
      <c r="L146" s="47"/>
      <c r="M146" s="222" t="s">
        <v>19</v>
      </c>
      <c r="N146" s="223" t="s">
        <v>49</v>
      </c>
      <c r="O146" s="87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6" t="s">
        <v>294</v>
      </c>
      <c r="AT146" s="226" t="s">
        <v>176</v>
      </c>
      <c r="AU146" s="226" t="s">
        <v>86</v>
      </c>
      <c r="AY146" s="20" t="s">
        <v>173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20" t="s">
        <v>86</v>
      </c>
      <c r="BK146" s="227">
        <f>ROUND(I146*H146,2)</f>
        <v>0</v>
      </c>
      <c r="BL146" s="20" t="s">
        <v>294</v>
      </c>
      <c r="BM146" s="226" t="s">
        <v>2506</v>
      </c>
    </row>
    <row r="147" s="2" customFormat="1">
      <c r="A147" s="41"/>
      <c r="B147" s="42"/>
      <c r="C147" s="43"/>
      <c r="D147" s="228" t="s">
        <v>183</v>
      </c>
      <c r="E147" s="43"/>
      <c r="F147" s="229" t="s">
        <v>2426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183</v>
      </c>
      <c r="AU147" s="20" t="s">
        <v>86</v>
      </c>
    </row>
    <row r="148" s="2" customFormat="1" ht="16.5" customHeight="1">
      <c r="A148" s="41"/>
      <c r="B148" s="42"/>
      <c r="C148" s="215" t="s">
        <v>401</v>
      </c>
      <c r="D148" s="215" t="s">
        <v>176</v>
      </c>
      <c r="E148" s="216" t="s">
        <v>2507</v>
      </c>
      <c r="F148" s="217" t="s">
        <v>2508</v>
      </c>
      <c r="G148" s="218" t="s">
        <v>422</v>
      </c>
      <c r="H148" s="219">
        <v>20</v>
      </c>
      <c r="I148" s="220"/>
      <c r="J148" s="221">
        <f>ROUND(I148*H148,2)</f>
        <v>0</v>
      </c>
      <c r="K148" s="217" t="s">
        <v>19</v>
      </c>
      <c r="L148" s="47"/>
      <c r="M148" s="222" t="s">
        <v>19</v>
      </c>
      <c r="N148" s="223" t="s">
        <v>49</v>
      </c>
      <c r="O148" s="87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294</v>
      </c>
      <c r="AT148" s="226" t="s">
        <v>176</v>
      </c>
      <c r="AU148" s="226" t="s">
        <v>86</v>
      </c>
      <c r="AY148" s="20" t="s">
        <v>173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86</v>
      </c>
      <c r="BK148" s="227">
        <f>ROUND(I148*H148,2)</f>
        <v>0</v>
      </c>
      <c r="BL148" s="20" t="s">
        <v>294</v>
      </c>
      <c r="BM148" s="226" t="s">
        <v>2509</v>
      </c>
    </row>
    <row r="149" s="2" customFormat="1">
      <c r="A149" s="41"/>
      <c r="B149" s="42"/>
      <c r="C149" s="43"/>
      <c r="D149" s="228" t="s">
        <v>183</v>
      </c>
      <c r="E149" s="43"/>
      <c r="F149" s="229" t="s">
        <v>2508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183</v>
      </c>
      <c r="AU149" s="20" t="s">
        <v>86</v>
      </c>
    </row>
    <row r="150" s="2" customFormat="1" ht="16.5" customHeight="1">
      <c r="A150" s="41"/>
      <c r="B150" s="42"/>
      <c r="C150" s="215" t="s">
        <v>398</v>
      </c>
      <c r="D150" s="215" t="s">
        <v>176</v>
      </c>
      <c r="E150" s="216" t="s">
        <v>2428</v>
      </c>
      <c r="F150" s="217" t="s">
        <v>2429</v>
      </c>
      <c r="G150" s="218" t="s">
        <v>346</v>
      </c>
      <c r="H150" s="219">
        <v>1</v>
      </c>
      <c r="I150" s="220"/>
      <c r="J150" s="221">
        <f>ROUND(I150*H150,2)</f>
        <v>0</v>
      </c>
      <c r="K150" s="217" t="s">
        <v>19</v>
      </c>
      <c r="L150" s="47"/>
      <c r="M150" s="222" t="s">
        <v>19</v>
      </c>
      <c r="N150" s="223" t="s">
        <v>49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294</v>
      </c>
      <c r="AT150" s="226" t="s">
        <v>176</v>
      </c>
      <c r="AU150" s="226" t="s">
        <v>86</v>
      </c>
      <c r="AY150" s="20" t="s">
        <v>173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86</v>
      </c>
      <c r="BK150" s="227">
        <f>ROUND(I150*H150,2)</f>
        <v>0</v>
      </c>
      <c r="BL150" s="20" t="s">
        <v>294</v>
      </c>
      <c r="BM150" s="226" t="s">
        <v>2510</v>
      </c>
    </row>
    <row r="151" s="2" customFormat="1">
      <c r="A151" s="41"/>
      <c r="B151" s="42"/>
      <c r="C151" s="43"/>
      <c r="D151" s="228" t="s">
        <v>183</v>
      </c>
      <c r="E151" s="43"/>
      <c r="F151" s="229" t="s">
        <v>2429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183</v>
      </c>
      <c r="AU151" s="20" t="s">
        <v>86</v>
      </c>
    </row>
    <row r="152" s="2" customFormat="1" ht="16.5" customHeight="1">
      <c r="A152" s="41"/>
      <c r="B152" s="42"/>
      <c r="C152" s="215" t="s">
        <v>410</v>
      </c>
      <c r="D152" s="215" t="s">
        <v>176</v>
      </c>
      <c r="E152" s="216" t="s">
        <v>2431</v>
      </c>
      <c r="F152" s="217" t="s">
        <v>2432</v>
      </c>
      <c r="G152" s="218" t="s">
        <v>346</v>
      </c>
      <c r="H152" s="219">
        <v>1</v>
      </c>
      <c r="I152" s="220"/>
      <c r="J152" s="221">
        <f>ROUND(I152*H152,2)</f>
        <v>0</v>
      </c>
      <c r="K152" s="217" t="s">
        <v>19</v>
      </c>
      <c r="L152" s="47"/>
      <c r="M152" s="222" t="s">
        <v>19</v>
      </c>
      <c r="N152" s="223" t="s">
        <v>49</v>
      </c>
      <c r="O152" s="87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294</v>
      </c>
      <c r="AT152" s="226" t="s">
        <v>176</v>
      </c>
      <c r="AU152" s="226" t="s">
        <v>86</v>
      </c>
      <c r="AY152" s="20" t="s">
        <v>173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86</v>
      </c>
      <c r="BK152" s="227">
        <f>ROUND(I152*H152,2)</f>
        <v>0</v>
      </c>
      <c r="BL152" s="20" t="s">
        <v>294</v>
      </c>
      <c r="BM152" s="226" t="s">
        <v>2511</v>
      </c>
    </row>
    <row r="153" s="2" customFormat="1">
      <c r="A153" s="41"/>
      <c r="B153" s="42"/>
      <c r="C153" s="43"/>
      <c r="D153" s="228" t="s">
        <v>183</v>
      </c>
      <c r="E153" s="43"/>
      <c r="F153" s="229" t="s">
        <v>2432</v>
      </c>
      <c r="G153" s="43"/>
      <c r="H153" s="43"/>
      <c r="I153" s="230"/>
      <c r="J153" s="43"/>
      <c r="K153" s="43"/>
      <c r="L153" s="47"/>
      <c r="M153" s="290"/>
      <c r="N153" s="291"/>
      <c r="O153" s="292"/>
      <c r="P153" s="292"/>
      <c r="Q153" s="292"/>
      <c r="R153" s="292"/>
      <c r="S153" s="292"/>
      <c r="T153" s="293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183</v>
      </c>
      <c r="AU153" s="20" t="s">
        <v>86</v>
      </c>
    </row>
    <row r="154" s="2" customFormat="1" ht="6.96" customHeight="1">
      <c r="A154" s="41"/>
      <c r="B154" s="62"/>
      <c r="C154" s="63"/>
      <c r="D154" s="63"/>
      <c r="E154" s="63"/>
      <c r="F154" s="63"/>
      <c r="G154" s="63"/>
      <c r="H154" s="63"/>
      <c r="I154" s="63"/>
      <c r="J154" s="63"/>
      <c r="K154" s="63"/>
      <c r="L154" s="47"/>
      <c r="M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</row>
  </sheetData>
  <sheetProtection sheet="1" autoFilter="0" formatColumns="0" formatRows="0" objects="1" scenarios="1" spinCount="100000" saltValue="EZTSerySjrpnE1zg377s57Ku3tU7FOl0497aihmmRVyx3CZsbIBpcdXrrjwULUStuiarYpL8YRFhlCuKMSoK3A==" hashValue="qObNvpxTd9dPto8p+TAtwcz29jQD+CAzM1LreQGsFjNCcOl2kdNHJ3dSeiZ8y/TD59DNCSbM6eOy0COqsxIjOg==" algorithmName="SHA-512" password="CC35"/>
  <autoFilter ref="C85:K15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1" customFormat="1" ht="12" customHeight="1">
      <c r="B8" s="23"/>
      <c r="D8" s="145" t="s">
        <v>129</v>
      </c>
      <c r="L8" s="23"/>
    </row>
    <row r="9" s="2" customFormat="1" ht="16.5" customHeight="1">
      <c r="A9" s="41"/>
      <c r="B9" s="47"/>
      <c r="C9" s="41"/>
      <c r="D9" s="41"/>
      <c r="E9" s="146" t="s">
        <v>2320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2321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2512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19. 3. 2026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1432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2323</v>
      </c>
      <c r="F26" s="41"/>
      <c r="G26" s="41"/>
      <c r="H26" s="41"/>
      <c r="I26" s="145" t="s">
        <v>29</v>
      </c>
      <c r="J26" s="136" t="s">
        <v>1432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42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44</v>
      </c>
      <c r="E32" s="41"/>
      <c r="F32" s="41"/>
      <c r="G32" s="41"/>
      <c r="H32" s="41"/>
      <c r="I32" s="41"/>
      <c r="J32" s="156">
        <f>ROUND(J86,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46</v>
      </c>
      <c r="G34" s="41"/>
      <c r="H34" s="41"/>
      <c r="I34" s="157" t="s">
        <v>45</v>
      </c>
      <c r="J34" s="157" t="s">
        <v>47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48</v>
      </c>
      <c r="E35" s="145" t="s">
        <v>49</v>
      </c>
      <c r="F35" s="159">
        <f>ROUND((SUM(BE86:BE123)),  2)</f>
        <v>0</v>
      </c>
      <c r="G35" s="41"/>
      <c r="H35" s="41"/>
      <c r="I35" s="160">
        <v>0.20999999999999999</v>
      </c>
      <c r="J35" s="159">
        <f>ROUND(((SUM(BE86:BE123))*I35),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50</v>
      </c>
      <c r="F36" s="159">
        <f>ROUND((SUM(BF86:BF123)),  2)</f>
        <v>0</v>
      </c>
      <c r="G36" s="41"/>
      <c r="H36" s="41"/>
      <c r="I36" s="160">
        <v>0.12</v>
      </c>
      <c r="J36" s="159">
        <f>ROUND(((SUM(BF86:BF123))*I36),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51</v>
      </c>
      <c r="F37" s="159">
        <f>ROUND((SUM(BG86:BG123)),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52</v>
      </c>
      <c r="F38" s="159">
        <f>ROUND((SUM(BH86:BH123)),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53</v>
      </c>
      <c r="F39" s="159">
        <f>ROUND((SUM(BI86:BI123)),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54</v>
      </c>
      <c r="E41" s="163"/>
      <c r="F41" s="163"/>
      <c r="G41" s="164" t="s">
        <v>55</v>
      </c>
      <c r="H41" s="165" t="s">
        <v>56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KKN a.s.-Objekt B-stavební úpravy ve 3.NP -lůžkové oddělení kardiologie 2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129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2320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2321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03 - ERO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Karlovy Vary</v>
      </c>
      <c r="G56" s="43"/>
      <c r="H56" s="43"/>
      <c r="I56" s="35" t="s">
        <v>23</v>
      </c>
      <c r="J56" s="75" t="str">
        <f>IF(J14="","",J14)</f>
        <v>19. 3. 2026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40.05" customHeight="1">
      <c r="A58" s="41"/>
      <c r="B58" s="42"/>
      <c r="C58" s="35" t="s">
        <v>25</v>
      </c>
      <c r="D58" s="43"/>
      <c r="E58" s="43"/>
      <c r="F58" s="30" t="str">
        <f>E17</f>
        <v>KKN a.s,nem.Karlovy Vary,Bezručova 19,K.Vary</v>
      </c>
      <c r="G58" s="43"/>
      <c r="H58" s="43"/>
      <c r="I58" s="35" t="s">
        <v>33</v>
      </c>
      <c r="J58" s="39" t="str">
        <f>E23</f>
        <v>Jan Sobotka,F.Palackého 108,Kynšperk n.O.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ICS-systémy s.r.o.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132</v>
      </c>
      <c r="D61" s="174"/>
      <c r="E61" s="174"/>
      <c r="F61" s="174"/>
      <c r="G61" s="174"/>
      <c r="H61" s="174"/>
      <c r="I61" s="174"/>
      <c r="J61" s="175" t="s">
        <v>133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76</v>
      </c>
      <c r="D63" s="43"/>
      <c r="E63" s="43"/>
      <c r="F63" s="43"/>
      <c r="G63" s="43"/>
      <c r="H63" s="43"/>
      <c r="I63" s="43"/>
      <c r="J63" s="105">
        <f>J86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134</v>
      </c>
    </row>
    <row r="64" s="9" customFormat="1" ht="24.96" customHeight="1">
      <c r="A64" s="9"/>
      <c r="B64" s="177"/>
      <c r="C64" s="178"/>
      <c r="D64" s="179" t="s">
        <v>2513</v>
      </c>
      <c r="E64" s="180"/>
      <c r="F64" s="180"/>
      <c r="G64" s="180"/>
      <c r="H64" s="180"/>
      <c r="I64" s="180"/>
      <c r="J64" s="181">
        <f>J87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158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72" t="str">
        <f>E7</f>
        <v>KKN a.s.-Objekt B-stavební úpravy ve 3.NP -lůžkové oddělení kardiologie 2</v>
      </c>
      <c r="F74" s="35"/>
      <c r="G74" s="35"/>
      <c r="H74" s="35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1" customFormat="1" ht="12" customHeight="1">
      <c r="B75" s="24"/>
      <c r="C75" s="35" t="s">
        <v>129</v>
      </c>
      <c r="D75" s="25"/>
      <c r="E75" s="25"/>
      <c r="F75" s="25"/>
      <c r="G75" s="25"/>
      <c r="H75" s="25"/>
      <c r="I75" s="25"/>
      <c r="J75" s="25"/>
      <c r="K75" s="25"/>
      <c r="L75" s="23"/>
    </row>
    <row r="76" s="2" customFormat="1" ht="16.5" customHeight="1">
      <c r="A76" s="41"/>
      <c r="B76" s="42"/>
      <c r="C76" s="43"/>
      <c r="D76" s="43"/>
      <c r="E76" s="172" t="s">
        <v>2320</v>
      </c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2321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E11</f>
        <v>03 - ERO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F14</f>
        <v>Karlovy Vary</v>
      </c>
      <c r="G80" s="43"/>
      <c r="H80" s="43"/>
      <c r="I80" s="35" t="s">
        <v>23</v>
      </c>
      <c r="J80" s="75" t="str">
        <f>IF(J14="","",J14)</f>
        <v>19. 3. 2026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40.05" customHeight="1">
      <c r="A82" s="41"/>
      <c r="B82" s="42"/>
      <c r="C82" s="35" t="s">
        <v>25</v>
      </c>
      <c r="D82" s="43"/>
      <c r="E82" s="43"/>
      <c r="F82" s="30" t="str">
        <f>E17</f>
        <v>KKN a.s,nem.Karlovy Vary,Bezručova 19,K.Vary</v>
      </c>
      <c r="G82" s="43"/>
      <c r="H82" s="43"/>
      <c r="I82" s="35" t="s">
        <v>33</v>
      </c>
      <c r="J82" s="39" t="str">
        <f>E23</f>
        <v>Jan Sobotka,F.Palackého 108,Kynšperk n.O.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31</v>
      </c>
      <c r="D83" s="43"/>
      <c r="E83" s="43"/>
      <c r="F83" s="30" t="str">
        <f>IF(E20="","",E20)</f>
        <v>Vyplň údaj</v>
      </c>
      <c r="G83" s="43"/>
      <c r="H83" s="43"/>
      <c r="I83" s="35" t="s">
        <v>38</v>
      </c>
      <c r="J83" s="39" t="str">
        <f>E26</f>
        <v>ICS-systémy s.r.o.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159</v>
      </c>
      <c r="D85" s="191" t="s">
        <v>63</v>
      </c>
      <c r="E85" s="191" t="s">
        <v>59</v>
      </c>
      <c r="F85" s="191" t="s">
        <v>60</v>
      </c>
      <c r="G85" s="191" t="s">
        <v>160</v>
      </c>
      <c r="H85" s="191" t="s">
        <v>161</v>
      </c>
      <c r="I85" s="191" t="s">
        <v>162</v>
      </c>
      <c r="J85" s="191" t="s">
        <v>133</v>
      </c>
      <c r="K85" s="192" t="s">
        <v>163</v>
      </c>
      <c r="L85" s="193"/>
      <c r="M85" s="95" t="s">
        <v>19</v>
      </c>
      <c r="N85" s="96" t="s">
        <v>48</v>
      </c>
      <c r="O85" s="96" t="s">
        <v>164</v>
      </c>
      <c r="P85" s="96" t="s">
        <v>165</v>
      </c>
      <c r="Q85" s="96" t="s">
        <v>166</v>
      </c>
      <c r="R85" s="96" t="s">
        <v>167</v>
      </c>
      <c r="S85" s="96" t="s">
        <v>168</v>
      </c>
      <c r="T85" s="97" t="s">
        <v>169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170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</f>
        <v>0</v>
      </c>
      <c r="Q86" s="99"/>
      <c r="R86" s="196">
        <f>R87</f>
        <v>0</v>
      </c>
      <c r="S86" s="99"/>
      <c r="T86" s="197">
        <f>T87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77</v>
      </c>
      <c r="AU86" s="20" t="s">
        <v>134</v>
      </c>
      <c r="BK86" s="198">
        <f>BK87</f>
        <v>0</v>
      </c>
    </row>
    <row r="87" s="12" customFormat="1" ht="25.92" customHeight="1">
      <c r="A87" s="12"/>
      <c r="B87" s="199"/>
      <c r="C87" s="200"/>
      <c r="D87" s="201" t="s">
        <v>77</v>
      </c>
      <c r="E87" s="202" t="s">
        <v>2514</v>
      </c>
      <c r="F87" s="202" t="s">
        <v>2515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SUM(P88:P123)</f>
        <v>0</v>
      </c>
      <c r="Q87" s="207"/>
      <c r="R87" s="208">
        <f>SUM(R88:R123)</f>
        <v>0</v>
      </c>
      <c r="S87" s="207"/>
      <c r="T87" s="209">
        <f>SUM(T88:T123)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88</v>
      </c>
      <c r="AT87" s="211" t="s">
        <v>77</v>
      </c>
      <c r="AU87" s="211" t="s">
        <v>78</v>
      </c>
      <c r="AY87" s="210" t="s">
        <v>173</v>
      </c>
      <c r="BK87" s="212">
        <f>SUM(BK88:BK123)</f>
        <v>0</v>
      </c>
    </row>
    <row r="88" s="2" customFormat="1" ht="16.5" customHeight="1">
      <c r="A88" s="41"/>
      <c r="B88" s="42"/>
      <c r="C88" s="215" t="s">
        <v>86</v>
      </c>
      <c r="D88" s="215" t="s">
        <v>176</v>
      </c>
      <c r="E88" s="216" t="s">
        <v>2516</v>
      </c>
      <c r="F88" s="217" t="s">
        <v>2517</v>
      </c>
      <c r="G88" s="218" t="s">
        <v>422</v>
      </c>
      <c r="H88" s="219">
        <v>5</v>
      </c>
      <c r="I88" s="220"/>
      <c r="J88" s="221">
        <f>ROUND(I88*H88,2)</f>
        <v>0</v>
      </c>
      <c r="K88" s="217" t="s">
        <v>19</v>
      </c>
      <c r="L88" s="47"/>
      <c r="M88" s="222" t="s">
        <v>19</v>
      </c>
      <c r="N88" s="223" t="s">
        <v>49</v>
      </c>
      <c r="O88" s="87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6" t="s">
        <v>181</v>
      </c>
      <c r="AT88" s="226" t="s">
        <v>176</v>
      </c>
      <c r="AU88" s="226" t="s">
        <v>86</v>
      </c>
      <c r="AY88" s="20" t="s">
        <v>173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20" t="s">
        <v>86</v>
      </c>
      <c r="BK88" s="227">
        <f>ROUND(I88*H88,2)</f>
        <v>0</v>
      </c>
      <c r="BL88" s="20" t="s">
        <v>181</v>
      </c>
      <c r="BM88" s="226" t="s">
        <v>2518</v>
      </c>
    </row>
    <row r="89" s="2" customFormat="1">
      <c r="A89" s="41"/>
      <c r="B89" s="42"/>
      <c r="C89" s="43"/>
      <c r="D89" s="228" t="s">
        <v>183</v>
      </c>
      <c r="E89" s="43"/>
      <c r="F89" s="229" t="s">
        <v>2517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183</v>
      </c>
      <c r="AU89" s="20" t="s">
        <v>86</v>
      </c>
    </row>
    <row r="90" s="2" customFormat="1" ht="16.5" customHeight="1">
      <c r="A90" s="41"/>
      <c r="B90" s="42"/>
      <c r="C90" s="267" t="s">
        <v>88</v>
      </c>
      <c r="D90" s="267" t="s">
        <v>395</v>
      </c>
      <c r="E90" s="268" t="s">
        <v>2519</v>
      </c>
      <c r="F90" s="269" t="s">
        <v>2520</v>
      </c>
      <c r="G90" s="270" t="s">
        <v>422</v>
      </c>
      <c r="H90" s="271">
        <v>5</v>
      </c>
      <c r="I90" s="272"/>
      <c r="J90" s="273">
        <f>ROUND(I90*H90,2)</f>
        <v>0</v>
      </c>
      <c r="K90" s="269" t="s">
        <v>19</v>
      </c>
      <c r="L90" s="274"/>
      <c r="M90" s="275" t="s">
        <v>19</v>
      </c>
      <c r="N90" s="276" t="s">
        <v>49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227</v>
      </c>
      <c r="AT90" s="226" t="s">
        <v>395</v>
      </c>
      <c r="AU90" s="226" t="s">
        <v>86</v>
      </c>
      <c r="AY90" s="20" t="s">
        <v>173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86</v>
      </c>
      <c r="BK90" s="227">
        <f>ROUND(I90*H90,2)</f>
        <v>0</v>
      </c>
      <c r="BL90" s="20" t="s">
        <v>181</v>
      </c>
      <c r="BM90" s="226" t="s">
        <v>2521</v>
      </c>
    </row>
    <row r="91" s="2" customFormat="1">
      <c r="A91" s="41"/>
      <c r="B91" s="42"/>
      <c r="C91" s="43"/>
      <c r="D91" s="228" t="s">
        <v>183</v>
      </c>
      <c r="E91" s="43"/>
      <c r="F91" s="229" t="s">
        <v>2520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183</v>
      </c>
      <c r="AU91" s="20" t="s">
        <v>86</v>
      </c>
    </row>
    <row r="92" s="2" customFormat="1" ht="16.5" customHeight="1">
      <c r="A92" s="41"/>
      <c r="B92" s="42"/>
      <c r="C92" s="215" t="s">
        <v>174</v>
      </c>
      <c r="D92" s="215" t="s">
        <v>176</v>
      </c>
      <c r="E92" s="216" t="s">
        <v>2522</v>
      </c>
      <c r="F92" s="217" t="s">
        <v>2523</v>
      </c>
      <c r="G92" s="218" t="s">
        <v>422</v>
      </c>
      <c r="H92" s="219">
        <v>5</v>
      </c>
      <c r="I92" s="220"/>
      <c r="J92" s="221">
        <f>ROUND(I92*H92,2)</f>
        <v>0</v>
      </c>
      <c r="K92" s="217" t="s">
        <v>19</v>
      </c>
      <c r="L92" s="47"/>
      <c r="M92" s="222" t="s">
        <v>19</v>
      </c>
      <c r="N92" s="223" t="s">
        <v>49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181</v>
      </c>
      <c r="AT92" s="226" t="s">
        <v>176</v>
      </c>
      <c r="AU92" s="226" t="s">
        <v>86</v>
      </c>
      <c r="AY92" s="20" t="s">
        <v>173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86</v>
      </c>
      <c r="BK92" s="227">
        <f>ROUND(I92*H92,2)</f>
        <v>0</v>
      </c>
      <c r="BL92" s="20" t="s">
        <v>181</v>
      </c>
      <c r="BM92" s="226" t="s">
        <v>2524</v>
      </c>
    </row>
    <row r="93" s="2" customFormat="1">
      <c r="A93" s="41"/>
      <c r="B93" s="42"/>
      <c r="C93" s="43"/>
      <c r="D93" s="228" t="s">
        <v>183</v>
      </c>
      <c r="E93" s="43"/>
      <c r="F93" s="229" t="s">
        <v>2523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183</v>
      </c>
      <c r="AU93" s="20" t="s">
        <v>86</v>
      </c>
    </row>
    <row r="94" s="2" customFormat="1" ht="16.5" customHeight="1">
      <c r="A94" s="41"/>
      <c r="B94" s="42"/>
      <c r="C94" s="215" t="s">
        <v>181</v>
      </c>
      <c r="D94" s="215" t="s">
        <v>176</v>
      </c>
      <c r="E94" s="216" t="s">
        <v>2377</v>
      </c>
      <c r="F94" s="217" t="s">
        <v>2378</v>
      </c>
      <c r="G94" s="218" t="s">
        <v>422</v>
      </c>
      <c r="H94" s="219">
        <v>50</v>
      </c>
      <c r="I94" s="220"/>
      <c r="J94" s="221">
        <f>ROUND(I94*H94,2)</f>
        <v>0</v>
      </c>
      <c r="K94" s="217" t="s">
        <v>19</v>
      </c>
      <c r="L94" s="47"/>
      <c r="M94" s="222" t="s">
        <v>19</v>
      </c>
      <c r="N94" s="223" t="s">
        <v>49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181</v>
      </c>
      <c r="AT94" s="226" t="s">
        <v>176</v>
      </c>
      <c r="AU94" s="226" t="s">
        <v>86</v>
      </c>
      <c r="AY94" s="20" t="s">
        <v>173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86</v>
      </c>
      <c r="BK94" s="227">
        <f>ROUND(I94*H94,2)</f>
        <v>0</v>
      </c>
      <c r="BL94" s="20" t="s">
        <v>181</v>
      </c>
      <c r="BM94" s="226" t="s">
        <v>2525</v>
      </c>
    </row>
    <row r="95" s="2" customFormat="1">
      <c r="A95" s="41"/>
      <c r="B95" s="42"/>
      <c r="C95" s="43"/>
      <c r="D95" s="228" t="s">
        <v>183</v>
      </c>
      <c r="E95" s="43"/>
      <c r="F95" s="229" t="s">
        <v>2378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183</v>
      </c>
      <c r="AU95" s="20" t="s">
        <v>86</v>
      </c>
    </row>
    <row r="96" s="2" customFormat="1" ht="16.5" customHeight="1">
      <c r="A96" s="41"/>
      <c r="B96" s="42"/>
      <c r="C96" s="267" t="s">
        <v>208</v>
      </c>
      <c r="D96" s="267" t="s">
        <v>395</v>
      </c>
      <c r="E96" s="268" t="s">
        <v>2380</v>
      </c>
      <c r="F96" s="269" t="s">
        <v>2381</v>
      </c>
      <c r="G96" s="270" t="s">
        <v>422</v>
      </c>
      <c r="H96" s="271">
        <v>50</v>
      </c>
      <c r="I96" s="272"/>
      <c r="J96" s="273">
        <f>ROUND(I96*H96,2)</f>
        <v>0</v>
      </c>
      <c r="K96" s="269" t="s">
        <v>19</v>
      </c>
      <c r="L96" s="274"/>
      <c r="M96" s="275" t="s">
        <v>19</v>
      </c>
      <c r="N96" s="276" t="s">
        <v>49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227</v>
      </c>
      <c r="AT96" s="226" t="s">
        <v>395</v>
      </c>
      <c r="AU96" s="226" t="s">
        <v>86</v>
      </c>
      <c r="AY96" s="20" t="s">
        <v>173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86</v>
      </c>
      <c r="BK96" s="227">
        <f>ROUND(I96*H96,2)</f>
        <v>0</v>
      </c>
      <c r="BL96" s="20" t="s">
        <v>181</v>
      </c>
      <c r="BM96" s="226" t="s">
        <v>2526</v>
      </c>
    </row>
    <row r="97" s="2" customFormat="1">
      <c r="A97" s="41"/>
      <c r="B97" s="42"/>
      <c r="C97" s="43"/>
      <c r="D97" s="228" t="s">
        <v>183</v>
      </c>
      <c r="E97" s="43"/>
      <c r="F97" s="229" t="s">
        <v>2381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183</v>
      </c>
      <c r="AU97" s="20" t="s">
        <v>86</v>
      </c>
    </row>
    <row r="98" s="2" customFormat="1" ht="21.75" customHeight="1">
      <c r="A98" s="41"/>
      <c r="B98" s="42"/>
      <c r="C98" s="215" t="s">
        <v>196</v>
      </c>
      <c r="D98" s="215" t="s">
        <v>176</v>
      </c>
      <c r="E98" s="216" t="s">
        <v>2527</v>
      </c>
      <c r="F98" s="217" t="s">
        <v>2528</v>
      </c>
      <c r="G98" s="218" t="s">
        <v>328</v>
      </c>
      <c r="H98" s="219">
        <v>50</v>
      </c>
      <c r="I98" s="220"/>
      <c r="J98" s="221">
        <f>ROUND(I98*H98,2)</f>
        <v>0</v>
      </c>
      <c r="K98" s="217" t="s">
        <v>19</v>
      </c>
      <c r="L98" s="47"/>
      <c r="M98" s="222" t="s">
        <v>19</v>
      </c>
      <c r="N98" s="223" t="s">
        <v>49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181</v>
      </c>
      <c r="AT98" s="226" t="s">
        <v>176</v>
      </c>
      <c r="AU98" s="226" t="s">
        <v>86</v>
      </c>
      <c r="AY98" s="20" t="s">
        <v>173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86</v>
      </c>
      <c r="BK98" s="227">
        <f>ROUND(I98*H98,2)</f>
        <v>0</v>
      </c>
      <c r="BL98" s="20" t="s">
        <v>181</v>
      </c>
      <c r="BM98" s="226" t="s">
        <v>2529</v>
      </c>
    </row>
    <row r="99" s="2" customFormat="1">
      <c r="A99" s="41"/>
      <c r="B99" s="42"/>
      <c r="C99" s="43"/>
      <c r="D99" s="228" t="s">
        <v>183</v>
      </c>
      <c r="E99" s="43"/>
      <c r="F99" s="229" t="s">
        <v>2528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183</v>
      </c>
      <c r="AU99" s="20" t="s">
        <v>86</v>
      </c>
    </row>
    <row r="100" s="2" customFormat="1" ht="16.5" customHeight="1">
      <c r="A100" s="41"/>
      <c r="B100" s="42"/>
      <c r="C100" s="267" t="s">
        <v>221</v>
      </c>
      <c r="D100" s="267" t="s">
        <v>395</v>
      </c>
      <c r="E100" s="268" t="s">
        <v>2530</v>
      </c>
      <c r="F100" s="269" t="s">
        <v>2531</v>
      </c>
      <c r="G100" s="270" t="s">
        <v>328</v>
      </c>
      <c r="H100" s="271">
        <v>57.5</v>
      </c>
      <c r="I100" s="272"/>
      <c r="J100" s="273">
        <f>ROUND(I100*H100,2)</f>
        <v>0</v>
      </c>
      <c r="K100" s="269" t="s">
        <v>19</v>
      </c>
      <c r="L100" s="274"/>
      <c r="M100" s="275" t="s">
        <v>19</v>
      </c>
      <c r="N100" s="276" t="s">
        <v>49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227</v>
      </c>
      <c r="AT100" s="226" t="s">
        <v>395</v>
      </c>
      <c r="AU100" s="226" t="s">
        <v>86</v>
      </c>
      <c r="AY100" s="20" t="s">
        <v>173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86</v>
      </c>
      <c r="BK100" s="227">
        <f>ROUND(I100*H100,2)</f>
        <v>0</v>
      </c>
      <c r="BL100" s="20" t="s">
        <v>181</v>
      </c>
      <c r="BM100" s="226" t="s">
        <v>2532</v>
      </c>
    </row>
    <row r="101" s="2" customFormat="1">
      <c r="A101" s="41"/>
      <c r="B101" s="42"/>
      <c r="C101" s="43"/>
      <c r="D101" s="228" t="s">
        <v>183</v>
      </c>
      <c r="E101" s="43"/>
      <c r="F101" s="229" t="s">
        <v>2531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183</v>
      </c>
      <c r="AU101" s="20" t="s">
        <v>86</v>
      </c>
    </row>
    <row r="102" s="2" customFormat="1" ht="16.5" customHeight="1">
      <c r="A102" s="41"/>
      <c r="B102" s="42"/>
      <c r="C102" s="215" t="s">
        <v>227</v>
      </c>
      <c r="D102" s="215" t="s">
        <v>176</v>
      </c>
      <c r="E102" s="216" t="s">
        <v>2499</v>
      </c>
      <c r="F102" s="217" t="s">
        <v>2500</v>
      </c>
      <c r="G102" s="218" t="s">
        <v>328</v>
      </c>
      <c r="H102" s="219">
        <v>30</v>
      </c>
      <c r="I102" s="220"/>
      <c r="J102" s="221">
        <f>ROUND(I102*H102,2)</f>
        <v>0</v>
      </c>
      <c r="K102" s="217" t="s">
        <v>19</v>
      </c>
      <c r="L102" s="47"/>
      <c r="M102" s="222" t="s">
        <v>19</v>
      </c>
      <c r="N102" s="223" t="s">
        <v>49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181</v>
      </c>
      <c r="AT102" s="226" t="s">
        <v>176</v>
      </c>
      <c r="AU102" s="226" t="s">
        <v>86</v>
      </c>
      <c r="AY102" s="20" t="s">
        <v>173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86</v>
      </c>
      <c r="BK102" s="227">
        <f>ROUND(I102*H102,2)</f>
        <v>0</v>
      </c>
      <c r="BL102" s="20" t="s">
        <v>181</v>
      </c>
      <c r="BM102" s="226" t="s">
        <v>2533</v>
      </c>
    </row>
    <row r="103" s="2" customFormat="1">
      <c r="A103" s="41"/>
      <c r="B103" s="42"/>
      <c r="C103" s="43"/>
      <c r="D103" s="228" t="s">
        <v>183</v>
      </c>
      <c r="E103" s="43"/>
      <c r="F103" s="229" t="s">
        <v>2500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183</v>
      </c>
      <c r="AU103" s="20" t="s">
        <v>86</v>
      </c>
    </row>
    <row r="104" s="2" customFormat="1" ht="16.5" customHeight="1">
      <c r="A104" s="41"/>
      <c r="B104" s="42"/>
      <c r="C104" s="215" t="s">
        <v>236</v>
      </c>
      <c r="D104" s="215" t="s">
        <v>176</v>
      </c>
      <c r="E104" s="216" t="s">
        <v>2392</v>
      </c>
      <c r="F104" s="217" t="s">
        <v>2393</v>
      </c>
      <c r="G104" s="218" t="s">
        <v>328</v>
      </c>
      <c r="H104" s="219">
        <v>30</v>
      </c>
      <c r="I104" s="220"/>
      <c r="J104" s="221">
        <f>ROUND(I104*H104,2)</f>
        <v>0</v>
      </c>
      <c r="K104" s="217" t="s">
        <v>19</v>
      </c>
      <c r="L104" s="47"/>
      <c r="M104" s="222" t="s">
        <v>19</v>
      </c>
      <c r="N104" s="223" t="s">
        <v>49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181</v>
      </c>
      <c r="AT104" s="226" t="s">
        <v>176</v>
      </c>
      <c r="AU104" s="226" t="s">
        <v>86</v>
      </c>
      <c r="AY104" s="20" t="s">
        <v>173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181</v>
      </c>
      <c r="BM104" s="226" t="s">
        <v>2534</v>
      </c>
    </row>
    <row r="105" s="2" customFormat="1">
      <c r="A105" s="41"/>
      <c r="B105" s="42"/>
      <c r="C105" s="43"/>
      <c r="D105" s="228" t="s">
        <v>183</v>
      </c>
      <c r="E105" s="43"/>
      <c r="F105" s="229" t="s">
        <v>2393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183</v>
      </c>
      <c r="AU105" s="20" t="s">
        <v>86</v>
      </c>
    </row>
    <row r="106" s="2" customFormat="1" ht="21.75" customHeight="1">
      <c r="A106" s="41"/>
      <c r="B106" s="42"/>
      <c r="C106" s="267" t="s">
        <v>243</v>
      </c>
      <c r="D106" s="267" t="s">
        <v>395</v>
      </c>
      <c r="E106" s="268" t="s">
        <v>2395</v>
      </c>
      <c r="F106" s="269" t="s">
        <v>2396</v>
      </c>
      <c r="G106" s="270" t="s">
        <v>328</v>
      </c>
      <c r="H106" s="271">
        <v>31.5</v>
      </c>
      <c r="I106" s="272"/>
      <c r="J106" s="273">
        <f>ROUND(I106*H106,2)</f>
        <v>0</v>
      </c>
      <c r="K106" s="269" t="s">
        <v>19</v>
      </c>
      <c r="L106" s="274"/>
      <c r="M106" s="275" t="s">
        <v>19</v>
      </c>
      <c r="N106" s="276" t="s">
        <v>49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227</v>
      </c>
      <c r="AT106" s="226" t="s">
        <v>395</v>
      </c>
      <c r="AU106" s="226" t="s">
        <v>86</v>
      </c>
      <c r="AY106" s="20" t="s">
        <v>173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86</v>
      </c>
      <c r="BK106" s="227">
        <f>ROUND(I106*H106,2)</f>
        <v>0</v>
      </c>
      <c r="BL106" s="20" t="s">
        <v>181</v>
      </c>
      <c r="BM106" s="226" t="s">
        <v>2535</v>
      </c>
    </row>
    <row r="107" s="2" customFormat="1">
      <c r="A107" s="41"/>
      <c r="B107" s="42"/>
      <c r="C107" s="43"/>
      <c r="D107" s="228" t="s">
        <v>183</v>
      </c>
      <c r="E107" s="43"/>
      <c r="F107" s="229" t="s">
        <v>2396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183</v>
      </c>
      <c r="AU107" s="20" t="s">
        <v>86</v>
      </c>
    </row>
    <row r="108" s="2" customFormat="1" ht="16.5" customHeight="1">
      <c r="A108" s="41"/>
      <c r="B108" s="42"/>
      <c r="C108" s="215" t="s">
        <v>251</v>
      </c>
      <c r="D108" s="215" t="s">
        <v>176</v>
      </c>
      <c r="E108" s="216" t="s">
        <v>2404</v>
      </c>
      <c r="F108" s="217" t="s">
        <v>2405</v>
      </c>
      <c r="G108" s="218" t="s">
        <v>346</v>
      </c>
      <c r="H108" s="219">
        <v>1</v>
      </c>
      <c r="I108" s="220"/>
      <c r="J108" s="221">
        <f>ROUND(I108*H108,2)</f>
        <v>0</v>
      </c>
      <c r="K108" s="217" t="s">
        <v>19</v>
      </c>
      <c r="L108" s="47"/>
      <c r="M108" s="222" t="s">
        <v>19</v>
      </c>
      <c r="N108" s="223" t="s">
        <v>49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181</v>
      </c>
      <c r="AT108" s="226" t="s">
        <v>176</v>
      </c>
      <c r="AU108" s="226" t="s">
        <v>86</v>
      </c>
      <c r="AY108" s="20" t="s">
        <v>173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86</v>
      </c>
      <c r="BK108" s="227">
        <f>ROUND(I108*H108,2)</f>
        <v>0</v>
      </c>
      <c r="BL108" s="20" t="s">
        <v>181</v>
      </c>
      <c r="BM108" s="226" t="s">
        <v>2536</v>
      </c>
    </row>
    <row r="109" s="2" customFormat="1">
      <c r="A109" s="41"/>
      <c r="B109" s="42"/>
      <c r="C109" s="43"/>
      <c r="D109" s="228" t="s">
        <v>183</v>
      </c>
      <c r="E109" s="43"/>
      <c r="F109" s="229" t="s">
        <v>2405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183</v>
      </c>
      <c r="AU109" s="20" t="s">
        <v>86</v>
      </c>
    </row>
    <row r="110" s="2" customFormat="1" ht="16.5" customHeight="1">
      <c r="A110" s="41"/>
      <c r="B110" s="42"/>
      <c r="C110" s="267" t="s">
        <v>8</v>
      </c>
      <c r="D110" s="267" t="s">
        <v>395</v>
      </c>
      <c r="E110" s="268" t="s">
        <v>2407</v>
      </c>
      <c r="F110" s="269" t="s">
        <v>2408</v>
      </c>
      <c r="G110" s="270" t="s">
        <v>346</v>
      </c>
      <c r="H110" s="271">
        <v>1</v>
      </c>
      <c r="I110" s="272"/>
      <c r="J110" s="273">
        <f>ROUND(I110*H110,2)</f>
        <v>0</v>
      </c>
      <c r="K110" s="269" t="s">
        <v>19</v>
      </c>
      <c r="L110" s="274"/>
      <c r="M110" s="275" t="s">
        <v>19</v>
      </c>
      <c r="N110" s="276" t="s">
        <v>49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227</v>
      </c>
      <c r="AT110" s="226" t="s">
        <v>395</v>
      </c>
      <c r="AU110" s="226" t="s">
        <v>86</v>
      </c>
      <c r="AY110" s="20" t="s">
        <v>173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86</v>
      </c>
      <c r="BK110" s="227">
        <f>ROUND(I110*H110,2)</f>
        <v>0</v>
      </c>
      <c r="BL110" s="20" t="s">
        <v>181</v>
      </c>
      <c r="BM110" s="226" t="s">
        <v>2537</v>
      </c>
    </row>
    <row r="111" s="2" customFormat="1">
      <c r="A111" s="41"/>
      <c r="B111" s="42"/>
      <c r="C111" s="43"/>
      <c r="D111" s="228" t="s">
        <v>183</v>
      </c>
      <c r="E111" s="43"/>
      <c r="F111" s="229" t="s">
        <v>2408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183</v>
      </c>
      <c r="AU111" s="20" t="s">
        <v>86</v>
      </c>
    </row>
    <row r="112" s="2" customFormat="1" ht="16.5" customHeight="1">
      <c r="A112" s="41"/>
      <c r="B112" s="42"/>
      <c r="C112" s="215" t="s">
        <v>272</v>
      </c>
      <c r="D112" s="215" t="s">
        <v>176</v>
      </c>
      <c r="E112" s="216" t="s">
        <v>2425</v>
      </c>
      <c r="F112" s="217" t="s">
        <v>2426</v>
      </c>
      <c r="G112" s="218" t="s">
        <v>453</v>
      </c>
      <c r="H112" s="219">
        <v>1</v>
      </c>
      <c r="I112" s="220"/>
      <c r="J112" s="221">
        <f>ROUND(I112*H112,2)</f>
        <v>0</v>
      </c>
      <c r="K112" s="217" t="s">
        <v>19</v>
      </c>
      <c r="L112" s="47"/>
      <c r="M112" s="222" t="s">
        <v>19</v>
      </c>
      <c r="N112" s="223" t="s">
        <v>49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181</v>
      </c>
      <c r="AT112" s="226" t="s">
        <v>176</v>
      </c>
      <c r="AU112" s="226" t="s">
        <v>86</v>
      </c>
      <c r="AY112" s="20" t="s">
        <v>173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86</v>
      </c>
      <c r="BK112" s="227">
        <f>ROUND(I112*H112,2)</f>
        <v>0</v>
      </c>
      <c r="BL112" s="20" t="s">
        <v>181</v>
      </c>
      <c r="BM112" s="226" t="s">
        <v>2538</v>
      </c>
    </row>
    <row r="113" s="2" customFormat="1">
      <c r="A113" s="41"/>
      <c r="B113" s="42"/>
      <c r="C113" s="43"/>
      <c r="D113" s="228" t="s">
        <v>183</v>
      </c>
      <c r="E113" s="43"/>
      <c r="F113" s="229" t="s">
        <v>2426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183</v>
      </c>
      <c r="AU113" s="20" t="s">
        <v>86</v>
      </c>
    </row>
    <row r="114" s="2" customFormat="1" ht="16.5" customHeight="1">
      <c r="A114" s="41"/>
      <c r="B114" s="42"/>
      <c r="C114" s="215" t="s">
        <v>280</v>
      </c>
      <c r="D114" s="215" t="s">
        <v>176</v>
      </c>
      <c r="E114" s="216" t="s">
        <v>2539</v>
      </c>
      <c r="F114" s="217" t="s">
        <v>2540</v>
      </c>
      <c r="G114" s="218" t="s">
        <v>422</v>
      </c>
      <c r="H114" s="219">
        <v>1</v>
      </c>
      <c r="I114" s="220"/>
      <c r="J114" s="221">
        <f>ROUND(I114*H114,2)</f>
        <v>0</v>
      </c>
      <c r="K114" s="217" t="s">
        <v>19</v>
      </c>
      <c r="L114" s="47"/>
      <c r="M114" s="222" t="s">
        <v>19</v>
      </c>
      <c r="N114" s="223" t="s">
        <v>49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181</v>
      </c>
      <c r="AT114" s="226" t="s">
        <v>176</v>
      </c>
      <c r="AU114" s="226" t="s">
        <v>86</v>
      </c>
      <c r="AY114" s="20" t="s">
        <v>173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86</v>
      </c>
      <c r="BK114" s="227">
        <f>ROUND(I114*H114,2)</f>
        <v>0</v>
      </c>
      <c r="BL114" s="20" t="s">
        <v>181</v>
      </c>
      <c r="BM114" s="226" t="s">
        <v>2541</v>
      </c>
    </row>
    <row r="115" s="2" customFormat="1">
      <c r="A115" s="41"/>
      <c r="B115" s="42"/>
      <c r="C115" s="43"/>
      <c r="D115" s="228" t="s">
        <v>183</v>
      </c>
      <c r="E115" s="43"/>
      <c r="F115" s="229" t="s">
        <v>2540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183</v>
      </c>
      <c r="AU115" s="20" t="s">
        <v>86</v>
      </c>
    </row>
    <row r="116" s="2" customFormat="1" ht="16.5" customHeight="1">
      <c r="A116" s="41"/>
      <c r="B116" s="42"/>
      <c r="C116" s="215" t="s">
        <v>287</v>
      </c>
      <c r="D116" s="215" t="s">
        <v>176</v>
      </c>
      <c r="E116" s="216" t="s">
        <v>2542</v>
      </c>
      <c r="F116" s="217" t="s">
        <v>2543</v>
      </c>
      <c r="G116" s="218" t="s">
        <v>422</v>
      </c>
      <c r="H116" s="219">
        <v>1</v>
      </c>
      <c r="I116" s="220"/>
      <c r="J116" s="221">
        <f>ROUND(I116*H116,2)</f>
        <v>0</v>
      </c>
      <c r="K116" s="217" t="s">
        <v>19</v>
      </c>
      <c r="L116" s="47"/>
      <c r="M116" s="222" t="s">
        <v>19</v>
      </c>
      <c r="N116" s="223" t="s">
        <v>49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181</v>
      </c>
      <c r="AT116" s="226" t="s">
        <v>176</v>
      </c>
      <c r="AU116" s="226" t="s">
        <v>86</v>
      </c>
      <c r="AY116" s="20" t="s">
        <v>173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86</v>
      </c>
      <c r="BK116" s="227">
        <f>ROUND(I116*H116,2)</f>
        <v>0</v>
      </c>
      <c r="BL116" s="20" t="s">
        <v>181</v>
      </c>
      <c r="BM116" s="226" t="s">
        <v>2544</v>
      </c>
    </row>
    <row r="117" s="2" customFormat="1">
      <c r="A117" s="41"/>
      <c r="B117" s="42"/>
      <c r="C117" s="43"/>
      <c r="D117" s="228" t="s">
        <v>183</v>
      </c>
      <c r="E117" s="43"/>
      <c r="F117" s="229" t="s">
        <v>2543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183</v>
      </c>
      <c r="AU117" s="20" t="s">
        <v>86</v>
      </c>
    </row>
    <row r="118" s="2" customFormat="1" ht="16.5" customHeight="1">
      <c r="A118" s="41"/>
      <c r="B118" s="42"/>
      <c r="C118" s="215" t="s">
        <v>294</v>
      </c>
      <c r="D118" s="215" t="s">
        <v>176</v>
      </c>
      <c r="E118" s="216" t="s">
        <v>2545</v>
      </c>
      <c r="F118" s="217" t="s">
        <v>2546</v>
      </c>
      <c r="G118" s="218" t="s">
        <v>422</v>
      </c>
      <c r="H118" s="219">
        <v>1</v>
      </c>
      <c r="I118" s="220"/>
      <c r="J118" s="221">
        <f>ROUND(I118*H118,2)</f>
        <v>0</v>
      </c>
      <c r="K118" s="217" t="s">
        <v>19</v>
      </c>
      <c r="L118" s="47"/>
      <c r="M118" s="222" t="s">
        <v>19</v>
      </c>
      <c r="N118" s="223" t="s">
        <v>49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181</v>
      </c>
      <c r="AT118" s="226" t="s">
        <v>176</v>
      </c>
      <c r="AU118" s="226" t="s">
        <v>86</v>
      </c>
      <c r="AY118" s="20" t="s">
        <v>173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86</v>
      </c>
      <c r="BK118" s="227">
        <f>ROUND(I118*H118,2)</f>
        <v>0</v>
      </c>
      <c r="BL118" s="20" t="s">
        <v>181</v>
      </c>
      <c r="BM118" s="226" t="s">
        <v>2547</v>
      </c>
    </row>
    <row r="119" s="2" customFormat="1">
      <c r="A119" s="41"/>
      <c r="B119" s="42"/>
      <c r="C119" s="43"/>
      <c r="D119" s="228" t="s">
        <v>183</v>
      </c>
      <c r="E119" s="43"/>
      <c r="F119" s="229" t="s">
        <v>2546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183</v>
      </c>
      <c r="AU119" s="20" t="s">
        <v>86</v>
      </c>
    </row>
    <row r="120" s="2" customFormat="1" ht="16.5" customHeight="1">
      <c r="A120" s="41"/>
      <c r="B120" s="42"/>
      <c r="C120" s="215" t="s">
        <v>301</v>
      </c>
      <c r="D120" s="215" t="s">
        <v>176</v>
      </c>
      <c r="E120" s="216" t="s">
        <v>2428</v>
      </c>
      <c r="F120" s="217" t="s">
        <v>2429</v>
      </c>
      <c r="G120" s="218" t="s">
        <v>346</v>
      </c>
      <c r="H120" s="219">
        <v>1</v>
      </c>
      <c r="I120" s="220"/>
      <c r="J120" s="221">
        <f>ROUND(I120*H120,2)</f>
        <v>0</v>
      </c>
      <c r="K120" s="217" t="s">
        <v>19</v>
      </c>
      <c r="L120" s="47"/>
      <c r="M120" s="222" t="s">
        <v>19</v>
      </c>
      <c r="N120" s="223" t="s">
        <v>49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181</v>
      </c>
      <c r="AT120" s="226" t="s">
        <v>176</v>
      </c>
      <c r="AU120" s="226" t="s">
        <v>86</v>
      </c>
      <c r="AY120" s="20" t="s">
        <v>173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86</v>
      </c>
      <c r="BK120" s="227">
        <f>ROUND(I120*H120,2)</f>
        <v>0</v>
      </c>
      <c r="BL120" s="20" t="s">
        <v>181</v>
      </c>
      <c r="BM120" s="226" t="s">
        <v>2548</v>
      </c>
    </row>
    <row r="121" s="2" customFormat="1">
      <c r="A121" s="41"/>
      <c r="B121" s="42"/>
      <c r="C121" s="43"/>
      <c r="D121" s="228" t="s">
        <v>183</v>
      </c>
      <c r="E121" s="43"/>
      <c r="F121" s="229" t="s">
        <v>2429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183</v>
      </c>
      <c r="AU121" s="20" t="s">
        <v>86</v>
      </c>
    </row>
    <row r="122" s="2" customFormat="1" ht="16.5" customHeight="1">
      <c r="A122" s="41"/>
      <c r="B122" s="42"/>
      <c r="C122" s="215" t="s">
        <v>308</v>
      </c>
      <c r="D122" s="215" t="s">
        <v>176</v>
      </c>
      <c r="E122" s="216" t="s">
        <v>2431</v>
      </c>
      <c r="F122" s="217" t="s">
        <v>2432</v>
      </c>
      <c r="G122" s="218" t="s">
        <v>346</v>
      </c>
      <c r="H122" s="219">
        <v>1</v>
      </c>
      <c r="I122" s="220"/>
      <c r="J122" s="221">
        <f>ROUND(I122*H122,2)</f>
        <v>0</v>
      </c>
      <c r="K122" s="217" t="s">
        <v>19</v>
      </c>
      <c r="L122" s="47"/>
      <c r="M122" s="222" t="s">
        <v>19</v>
      </c>
      <c r="N122" s="223" t="s">
        <v>49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181</v>
      </c>
      <c r="AT122" s="226" t="s">
        <v>176</v>
      </c>
      <c r="AU122" s="226" t="s">
        <v>86</v>
      </c>
      <c r="AY122" s="20" t="s">
        <v>173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86</v>
      </c>
      <c r="BK122" s="227">
        <f>ROUND(I122*H122,2)</f>
        <v>0</v>
      </c>
      <c r="BL122" s="20" t="s">
        <v>181</v>
      </c>
      <c r="BM122" s="226" t="s">
        <v>2549</v>
      </c>
    </row>
    <row r="123" s="2" customFormat="1">
      <c r="A123" s="41"/>
      <c r="B123" s="42"/>
      <c r="C123" s="43"/>
      <c r="D123" s="228" t="s">
        <v>183</v>
      </c>
      <c r="E123" s="43"/>
      <c r="F123" s="229" t="s">
        <v>2432</v>
      </c>
      <c r="G123" s="43"/>
      <c r="H123" s="43"/>
      <c r="I123" s="230"/>
      <c r="J123" s="43"/>
      <c r="K123" s="43"/>
      <c r="L123" s="47"/>
      <c r="M123" s="290"/>
      <c r="N123" s="291"/>
      <c r="O123" s="292"/>
      <c r="P123" s="292"/>
      <c r="Q123" s="292"/>
      <c r="R123" s="292"/>
      <c r="S123" s="292"/>
      <c r="T123" s="293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183</v>
      </c>
      <c r="AU123" s="20" t="s">
        <v>86</v>
      </c>
    </row>
    <row r="124" s="2" customFormat="1" ht="6.96" customHeight="1">
      <c r="A124" s="41"/>
      <c r="B124" s="62"/>
      <c r="C124" s="63"/>
      <c r="D124" s="63"/>
      <c r="E124" s="63"/>
      <c r="F124" s="63"/>
      <c r="G124" s="63"/>
      <c r="H124" s="63"/>
      <c r="I124" s="63"/>
      <c r="J124" s="63"/>
      <c r="K124" s="63"/>
      <c r="L124" s="47"/>
      <c r="M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</sheetData>
  <sheetProtection sheet="1" autoFilter="0" formatColumns="0" formatRows="0" objects="1" scenarios="1" spinCount="100000" saltValue="npnFBLDG3g0tR0R3HLAs2qJnHKtclY5v59w52RRuYjMZEvENH/y2qH7YLgIirrQBRSGGQzOSk8wrENOzo2WMYQ==" hashValue="53q/2GWU1UkEBofGtGhpUaHEF7sXEbGcs7TO5kbAKGkSc1tIzOg45qYqFrNsjwuFbdEl2Rq4KhGq0Kcjr8Q99w==" algorithmName="SHA-512" password="CC35"/>
  <autoFilter ref="C85:K12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113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1" customFormat="1" ht="12" customHeight="1">
      <c r="B8" s="23"/>
      <c r="D8" s="145" t="s">
        <v>129</v>
      </c>
      <c r="L8" s="23"/>
    </row>
    <row r="9" s="2" customFormat="1" ht="16.5" customHeight="1">
      <c r="A9" s="41"/>
      <c r="B9" s="47"/>
      <c r="C9" s="41"/>
      <c r="D9" s="41"/>
      <c r="E9" s="146" t="s">
        <v>2320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2321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2550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19. 3. 2026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1432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2323</v>
      </c>
      <c r="F26" s="41"/>
      <c r="G26" s="41"/>
      <c r="H26" s="41"/>
      <c r="I26" s="145" t="s">
        <v>29</v>
      </c>
      <c r="J26" s="136" t="s">
        <v>1432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42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44</v>
      </c>
      <c r="E32" s="41"/>
      <c r="F32" s="41"/>
      <c r="G32" s="41"/>
      <c r="H32" s="41"/>
      <c r="I32" s="41"/>
      <c r="J32" s="156">
        <f>ROUND(J87,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46</v>
      </c>
      <c r="G34" s="41"/>
      <c r="H34" s="41"/>
      <c r="I34" s="157" t="s">
        <v>45</v>
      </c>
      <c r="J34" s="157" t="s">
        <v>47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48</v>
      </c>
      <c r="E35" s="145" t="s">
        <v>49</v>
      </c>
      <c r="F35" s="159">
        <f>ROUND((SUM(BE87:BE166)),  2)</f>
        <v>0</v>
      </c>
      <c r="G35" s="41"/>
      <c r="H35" s="41"/>
      <c r="I35" s="160">
        <v>0.20999999999999999</v>
      </c>
      <c r="J35" s="159">
        <f>ROUND(((SUM(BE87:BE166))*I35),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50</v>
      </c>
      <c r="F36" s="159">
        <f>ROUND((SUM(BF87:BF166)),  2)</f>
        <v>0</v>
      </c>
      <c r="G36" s="41"/>
      <c r="H36" s="41"/>
      <c r="I36" s="160">
        <v>0.12</v>
      </c>
      <c r="J36" s="159">
        <f>ROUND(((SUM(BF87:BF166))*I36),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51</v>
      </c>
      <c r="F37" s="159">
        <f>ROUND((SUM(BG87:BG166)),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52</v>
      </c>
      <c r="F38" s="159">
        <f>ROUND((SUM(BH87:BH166)),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53</v>
      </c>
      <c r="F39" s="159">
        <f>ROUND((SUM(BI87:BI166)),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54</v>
      </c>
      <c r="E41" s="163"/>
      <c r="F41" s="163"/>
      <c r="G41" s="164" t="s">
        <v>55</v>
      </c>
      <c r="H41" s="165" t="s">
        <v>56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KKN a.s.-Objekt B-stavební úpravy ve 3.NP -lůžkové oddělení kardiologie 2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129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2320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2321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04 - Pacient-sestra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Karlovy Vary</v>
      </c>
      <c r="G56" s="43"/>
      <c r="H56" s="43"/>
      <c r="I56" s="35" t="s">
        <v>23</v>
      </c>
      <c r="J56" s="75" t="str">
        <f>IF(J14="","",J14)</f>
        <v>19. 3. 2026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40.05" customHeight="1">
      <c r="A58" s="41"/>
      <c r="B58" s="42"/>
      <c r="C58" s="35" t="s">
        <v>25</v>
      </c>
      <c r="D58" s="43"/>
      <c r="E58" s="43"/>
      <c r="F58" s="30" t="str">
        <f>E17</f>
        <v>KKN a.s,nem.Karlovy Vary,Bezručova 19,K.Vary</v>
      </c>
      <c r="G58" s="43"/>
      <c r="H58" s="43"/>
      <c r="I58" s="35" t="s">
        <v>33</v>
      </c>
      <c r="J58" s="39" t="str">
        <f>E23</f>
        <v>Jan Sobotka,F.Palackého 108,Kynšperk n.O.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ICS-systémy s.r.o.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132</v>
      </c>
      <c r="D61" s="174"/>
      <c r="E61" s="174"/>
      <c r="F61" s="174"/>
      <c r="G61" s="174"/>
      <c r="H61" s="174"/>
      <c r="I61" s="174"/>
      <c r="J61" s="175" t="s">
        <v>133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76</v>
      </c>
      <c r="D63" s="43"/>
      <c r="E63" s="43"/>
      <c r="F63" s="43"/>
      <c r="G63" s="43"/>
      <c r="H63" s="43"/>
      <c r="I63" s="43"/>
      <c r="J63" s="105">
        <f>J87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134</v>
      </c>
    </row>
    <row r="64" s="9" customFormat="1" ht="24.96" customHeight="1">
      <c r="A64" s="9"/>
      <c r="B64" s="177"/>
      <c r="C64" s="178"/>
      <c r="D64" s="179" t="s">
        <v>142</v>
      </c>
      <c r="E64" s="180"/>
      <c r="F64" s="180"/>
      <c r="G64" s="180"/>
      <c r="H64" s="180"/>
      <c r="I64" s="180"/>
      <c r="J64" s="181">
        <f>J88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2551</v>
      </c>
      <c r="E65" s="185"/>
      <c r="F65" s="185"/>
      <c r="G65" s="185"/>
      <c r="H65" s="185"/>
      <c r="I65" s="185"/>
      <c r="J65" s="186">
        <f>J89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71" s="2" customFormat="1" ht="6.96" customHeight="1">
      <c r="A71" s="41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24.96" customHeight="1">
      <c r="A72" s="41"/>
      <c r="B72" s="42"/>
      <c r="C72" s="26" t="s">
        <v>158</v>
      </c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16</v>
      </c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172" t="str">
        <f>E7</f>
        <v>KKN a.s.-Objekt B-stavební úpravy ve 3.NP -lůžkové oddělení kardiologie 2</v>
      </c>
      <c r="F75" s="35"/>
      <c r="G75" s="35"/>
      <c r="H75" s="35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1" customFormat="1" ht="12" customHeight="1">
      <c r="B76" s="24"/>
      <c r="C76" s="35" t="s">
        <v>129</v>
      </c>
      <c r="D76" s="25"/>
      <c r="E76" s="25"/>
      <c r="F76" s="25"/>
      <c r="G76" s="25"/>
      <c r="H76" s="25"/>
      <c r="I76" s="25"/>
      <c r="J76" s="25"/>
      <c r="K76" s="25"/>
      <c r="L76" s="23"/>
    </row>
    <row r="77" s="2" customFormat="1" ht="16.5" customHeight="1">
      <c r="A77" s="41"/>
      <c r="B77" s="42"/>
      <c r="C77" s="43"/>
      <c r="D77" s="43"/>
      <c r="E77" s="172" t="s">
        <v>2320</v>
      </c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2321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72" t="str">
        <f>E11</f>
        <v>04 - Pacient-sestra</v>
      </c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21</v>
      </c>
      <c r="D81" s="43"/>
      <c r="E81" s="43"/>
      <c r="F81" s="30" t="str">
        <f>F14</f>
        <v>Karlovy Vary</v>
      </c>
      <c r="G81" s="43"/>
      <c r="H81" s="43"/>
      <c r="I81" s="35" t="s">
        <v>23</v>
      </c>
      <c r="J81" s="75" t="str">
        <f>IF(J14="","",J14)</f>
        <v>19. 3. 2026</v>
      </c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40.05" customHeight="1">
      <c r="A83" s="41"/>
      <c r="B83" s="42"/>
      <c r="C83" s="35" t="s">
        <v>25</v>
      </c>
      <c r="D83" s="43"/>
      <c r="E83" s="43"/>
      <c r="F83" s="30" t="str">
        <f>E17</f>
        <v>KKN a.s,nem.Karlovy Vary,Bezručova 19,K.Vary</v>
      </c>
      <c r="G83" s="43"/>
      <c r="H83" s="43"/>
      <c r="I83" s="35" t="s">
        <v>33</v>
      </c>
      <c r="J83" s="39" t="str">
        <f>E23</f>
        <v>Jan Sobotka,F.Palackého 108,Kynšperk n.O.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31</v>
      </c>
      <c r="D84" s="43"/>
      <c r="E84" s="43"/>
      <c r="F84" s="30" t="str">
        <f>IF(E20="","",E20)</f>
        <v>Vyplň údaj</v>
      </c>
      <c r="G84" s="43"/>
      <c r="H84" s="43"/>
      <c r="I84" s="35" t="s">
        <v>38</v>
      </c>
      <c r="J84" s="39" t="str">
        <f>E26</f>
        <v>ICS-systémy s.r.o.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0.32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1" customFormat="1" ht="29.28" customHeight="1">
      <c r="A86" s="188"/>
      <c r="B86" s="189"/>
      <c r="C86" s="190" t="s">
        <v>159</v>
      </c>
      <c r="D86" s="191" t="s">
        <v>63</v>
      </c>
      <c r="E86" s="191" t="s">
        <v>59</v>
      </c>
      <c r="F86" s="191" t="s">
        <v>60</v>
      </c>
      <c r="G86" s="191" t="s">
        <v>160</v>
      </c>
      <c r="H86" s="191" t="s">
        <v>161</v>
      </c>
      <c r="I86" s="191" t="s">
        <v>162</v>
      </c>
      <c r="J86" s="191" t="s">
        <v>133</v>
      </c>
      <c r="K86" s="192" t="s">
        <v>163</v>
      </c>
      <c r="L86" s="193"/>
      <c r="M86" s="95" t="s">
        <v>19</v>
      </c>
      <c r="N86" s="96" t="s">
        <v>48</v>
      </c>
      <c r="O86" s="96" t="s">
        <v>164</v>
      </c>
      <c r="P86" s="96" t="s">
        <v>165</v>
      </c>
      <c r="Q86" s="96" t="s">
        <v>166</v>
      </c>
      <c r="R86" s="96" t="s">
        <v>167</v>
      </c>
      <c r="S86" s="96" t="s">
        <v>168</v>
      </c>
      <c r="T86" s="97" t="s">
        <v>169</v>
      </c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</row>
    <row r="87" s="2" customFormat="1" ht="22.8" customHeight="1">
      <c r="A87" s="41"/>
      <c r="B87" s="42"/>
      <c r="C87" s="102" t="s">
        <v>170</v>
      </c>
      <c r="D87" s="43"/>
      <c r="E87" s="43"/>
      <c r="F87" s="43"/>
      <c r="G87" s="43"/>
      <c r="H87" s="43"/>
      <c r="I87" s="43"/>
      <c r="J87" s="194">
        <f>BK87</f>
        <v>0</v>
      </c>
      <c r="K87" s="43"/>
      <c r="L87" s="47"/>
      <c r="M87" s="98"/>
      <c r="N87" s="195"/>
      <c r="O87" s="99"/>
      <c r="P87" s="196">
        <f>P88</f>
        <v>0</v>
      </c>
      <c r="Q87" s="99"/>
      <c r="R87" s="196">
        <f>R88</f>
        <v>0</v>
      </c>
      <c r="S87" s="99"/>
      <c r="T87" s="197">
        <f>T88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77</v>
      </c>
      <c r="AU87" s="20" t="s">
        <v>134</v>
      </c>
      <c r="BK87" s="198">
        <f>BK88</f>
        <v>0</v>
      </c>
    </row>
    <row r="88" s="12" customFormat="1" ht="25.92" customHeight="1">
      <c r="A88" s="12"/>
      <c r="B88" s="199"/>
      <c r="C88" s="200"/>
      <c r="D88" s="201" t="s">
        <v>77</v>
      </c>
      <c r="E88" s="202" t="s">
        <v>384</v>
      </c>
      <c r="F88" s="202" t="s">
        <v>385</v>
      </c>
      <c r="G88" s="200"/>
      <c r="H88" s="200"/>
      <c r="I88" s="203"/>
      <c r="J88" s="204">
        <f>BK88</f>
        <v>0</v>
      </c>
      <c r="K88" s="200"/>
      <c r="L88" s="205"/>
      <c r="M88" s="206"/>
      <c r="N88" s="207"/>
      <c r="O88" s="207"/>
      <c r="P88" s="208">
        <f>P89</f>
        <v>0</v>
      </c>
      <c r="Q88" s="207"/>
      <c r="R88" s="208">
        <f>R89</f>
        <v>0</v>
      </c>
      <c r="S88" s="207"/>
      <c r="T88" s="209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88</v>
      </c>
      <c r="AT88" s="211" t="s">
        <v>77</v>
      </c>
      <c r="AU88" s="211" t="s">
        <v>78</v>
      </c>
      <c r="AY88" s="210" t="s">
        <v>173</v>
      </c>
      <c r="BK88" s="212">
        <f>BK89</f>
        <v>0</v>
      </c>
    </row>
    <row r="89" s="12" customFormat="1" ht="22.8" customHeight="1">
      <c r="A89" s="12"/>
      <c r="B89" s="199"/>
      <c r="C89" s="200"/>
      <c r="D89" s="201" t="s">
        <v>77</v>
      </c>
      <c r="E89" s="213" t="s">
        <v>2552</v>
      </c>
      <c r="F89" s="213" t="s">
        <v>2553</v>
      </c>
      <c r="G89" s="200"/>
      <c r="H89" s="200"/>
      <c r="I89" s="203"/>
      <c r="J89" s="214">
        <f>BK89</f>
        <v>0</v>
      </c>
      <c r="K89" s="200"/>
      <c r="L89" s="205"/>
      <c r="M89" s="206"/>
      <c r="N89" s="207"/>
      <c r="O89" s="207"/>
      <c r="P89" s="208">
        <f>SUM(P90:P166)</f>
        <v>0</v>
      </c>
      <c r="Q89" s="207"/>
      <c r="R89" s="208">
        <f>SUM(R90:R166)</f>
        <v>0</v>
      </c>
      <c r="S89" s="207"/>
      <c r="T89" s="209">
        <f>SUM(T90:T166)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88</v>
      </c>
      <c r="AT89" s="211" t="s">
        <v>77</v>
      </c>
      <c r="AU89" s="211" t="s">
        <v>86</v>
      </c>
      <c r="AY89" s="210" t="s">
        <v>173</v>
      </c>
      <c r="BK89" s="212">
        <f>SUM(BK90:BK166)</f>
        <v>0</v>
      </c>
    </row>
    <row r="90" s="2" customFormat="1" ht="16.5" customHeight="1">
      <c r="A90" s="41"/>
      <c r="B90" s="42"/>
      <c r="C90" s="215" t="s">
        <v>86</v>
      </c>
      <c r="D90" s="215" t="s">
        <v>176</v>
      </c>
      <c r="E90" s="216" t="s">
        <v>2554</v>
      </c>
      <c r="F90" s="217" t="s">
        <v>2555</v>
      </c>
      <c r="G90" s="218" t="s">
        <v>422</v>
      </c>
      <c r="H90" s="219">
        <v>1</v>
      </c>
      <c r="I90" s="220"/>
      <c r="J90" s="221">
        <f>ROUND(I90*H90,2)</f>
        <v>0</v>
      </c>
      <c r="K90" s="217" t="s">
        <v>19</v>
      </c>
      <c r="L90" s="47"/>
      <c r="M90" s="222" t="s">
        <v>19</v>
      </c>
      <c r="N90" s="223" t="s">
        <v>49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294</v>
      </c>
      <c r="AT90" s="226" t="s">
        <v>176</v>
      </c>
      <c r="AU90" s="226" t="s">
        <v>88</v>
      </c>
      <c r="AY90" s="20" t="s">
        <v>173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86</v>
      </c>
      <c r="BK90" s="227">
        <f>ROUND(I90*H90,2)</f>
        <v>0</v>
      </c>
      <c r="BL90" s="20" t="s">
        <v>294</v>
      </c>
      <c r="BM90" s="226" t="s">
        <v>2556</v>
      </c>
    </row>
    <row r="91" s="2" customFormat="1">
      <c r="A91" s="41"/>
      <c r="B91" s="42"/>
      <c r="C91" s="43"/>
      <c r="D91" s="228" t="s">
        <v>183</v>
      </c>
      <c r="E91" s="43"/>
      <c r="F91" s="229" t="s">
        <v>2555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183</v>
      </c>
      <c r="AU91" s="20" t="s">
        <v>88</v>
      </c>
    </row>
    <row r="92" s="2" customFormat="1" ht="16.5" customHeight="1">
      <c r="A92" s="41"/>
      <c r="B92" s="42"/>
      <c r="C92" s="267" t="s">
        <v>88</v>
      </c>
      <c r="D92" s="267" t="s">
        <v>395</v>
      </c>
      <c r="E92" s="268" t="s">
        <v>2557</v>
      </c>
      <c r="F92" s="269" t="s">
        <v>2558</v>
      </c>
      <c r="G92" s="270" t="s">
        <v>1487</v>
      </c>
      <c r="H92" s="271">
        <v>1</v>
      </c>
      <c r="I92" s="272"/>
      <c r="J92" s="273">
        <f>ROUND(I92*H92,2)</f>
        <v>0</v>
      </c>
      <c r="K92" s="269" t="s">
        <v>19</v>
      </c>
      <c r="L92" s="274"/>
      <c r="M92" s="275" t="s">
        <v>19</v>
      </c>
      <c r="N92" s="276" t="s">
        <v>49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398</v>
      </c>
      <c r="AT92" s="226" t="s">
        <v>395</v>
      </c>
      <c r="AU92" s="226" t="s">
        <v>88</v>
      </c>
      <c r="AY92" s="20" t="s">
        <v>173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86</v>
      </c>
      <c r="BK92" s="227">
        <f>ROUND(I92*H92,2)</f>
        <v>0</v>
      </c>
      <c r="BL92" s="20" t="s">
        <v>294</v>
      </c>
      <c r="BM92" s="226" t="s">
        <v>2559</v>
      </c>
    </row>
    <row r="93" s="2" customFormat="1">
      <c r="A93" s="41"/>
      <c r="B93" s="42"/>
      <c r="C93" s="43"/>
      <c r="D93" s="228" t="s">
        <v>183</v>
      </c>
      <c r="E93" s="43"/>
      <c r="F93" s="229" t="s">
        <v>2558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183</v>
      </c>
      <c r="AU93" s="20" t="s">
        <v>88</v>
      </c>
    </row>
    <row r="94" s="2" customFormat="1" ht="16.5" customHeight="1">
      <c r="A94" s="41"/>
      <c r="B94" s="42"/>
      <c r="C94" s="215" t="s">
        <v>174</v>
      </c>
      <c r="D94" s="215" t="s">
        <v>176</v>
      </c>
      <c r="E94" s="216" t="s">
        <v>2560</v>
      </c>
      <c r="F94" s="217" t="s">
        <v>2561</v>
      </c>
      <c r="G94" s="218" t="s">
        <v>422</v>
      </c>
      <c r="H94" s="219">
        <v>1</v>
      </c>
      <c r="I94" s="220"/>
      <c r="J94" s="221">
        <f>ROUND(I94*H94,2)</f>
        <v>0</v>
      </c>
      <c r="K94" s="217" t="s">
        <v>19</v>
      </c>
      <c r="L94" s="47"/>
      <c r="M94" s="222" t="s">
        <v>19</v>
      </c>
      <c r="N94" s="223" t="s">
        <v>49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294</v>
      </c>
      <c r="AT94" s="226" t="s">
        <v>176</v>
      </c>
      <c r="AU94" s="226" t="s">
        <v>88</v>
      </c>
      <c r="AY94" s="20" t="s">
        <v>173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86</v>
      </c>
      <c r="BK94" s="227">
        <f>ROUND(I94*H94,2)</f>
        <v>0</v>
      </c>
      <c r="BL94" s="20" t="s">
        <v>294</v>
      </c>
      <c r="BM94" s="226" t="s">
        <v>2562</v>
      </c>
    </row>
    <row r="95" s="2" customFormat="1">
      <c r="A95" s="41"/>
      <c r="B95" s="42"/>
      <c r="C95" s="43"/>
      <c r="D95" s="228" t="s">
        <v>183</v>
      </c>
      <c r="E95" s="43"/>
      <c r="F95" s="229" t="s">
        <v>2561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183</v>
      </c>
      <c r="AU95" s="20" t="s">
        <v>88</v>
      </c>
    </row>
    <row r="96" s="2" customFormat="1" ht="16.5" customHeight="1">
      <c r="A96" s="41"/>
      <c r="B96" s="42"/>
      <c r="C96" s="267" t="s">
        <v>181</v>
      </c>
      <c r="D96" s="267" t="s">
        <v>395</v>
      </c>
      <c r="E96" s="268" t="s">
        <v>2563</v>
      </c>
      <c r="F96" s="269" t="s">
        <v>2564</v>
      </c>
      <c r="G96" s="270" t="s">
        <v>1487</v>
      </c>
      <c r="H96" s="271">
        <v>1</v>
      </c>
      <c r="I96" s="272"/>
      <c r="J96" s="273">
        <f>ROUND(I96*H96,2)</f>
        <v>0</v>
      </c>
      <c r="K96" s="269" t="s">
        <v>19</v>
      </c>
      <c r="L96" s="274"/>
      <c r="M96" s="275" t="s">
        <v>19</v>
      </c>
      <c r="N96" s="276" t="s">
        <v>49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398</v>
      </c>
      <c r="AT96" s="226" t="s">
        <v>395</v>
      </c>
      <c r="AU96" s="226" t="s">
        <v>88</v>
      </c>
      <c r="AY96" s="20" t="s">
        <v>173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86</v>
      </c>
      <c r="BK96" s="227">
        <f>ROUND(I96*H96,2)</f>
        <v>0</v>
      </c>
      <c r="BL96" s="20" t="s">
        <v>294</v>
      </c>
      <c r="BM96" s="226" t="s">
        <v>2565</v>
      </c>
    </row>
    <row r="97" s="2" customFormat="1">
      <c r="A97" s="41"/>
      <c r="B97" s="42"/>
      <c r="C97" s="43"/>
      <c r="D97" s="228" t="s">
        <v>183</v>
      </c>
      <c r="E97" s="43"/>
      <c r="F97" s="229" t="s">
        <v>2564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183</v>
      </c>
      <c r="AU97" s="20" t="s">
        <v>88</v>
      </c>
    </row>
    <row r="98" s="2" customFormat="1" ht="16.5" customHeight="1">
      <c r="A98" s="41"/>
      <c r="B98" s="42"/>
      <c r="C98" s="267" t="s">
        <v>208</v>
      </c>
      <c r="D98" s="267" t="s">
        <v>395</v>
      </c>
      <c r="E98" s="268" t="s">
        <v>2566</v>
      </c>
      <c r="F98" s="269" t="s">
        <v>2567</v>
      </c>
      <c r="G98" s="270" t="s">
        <v>1487</v>
      </c>
      <c r="H98" s="271">
        <v>1</v>
      </c>
      <c r="I98" s="272"/>
      <c r="J98" s="273">
        <f>ROUND(I98*H98,2)</f>
        <v>0</v>
      </c>
      <c r="K98" s="269" t="s">
        <v>19</v>
      </c>
      <c r="L98" s="274"/>
      <c r="M98" s="275" t="s">
        <v>19</v>
      </c>
      <c r="N98" s="276" t="s">
        <v>49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398</v>
      </c>
      <c r="AT98" s="226" t="s">
        <v>395</v>
      </c>
      <c r="AU98" s="226" t="s">
        <v>88</v>
      </c>
      <c r="AY98" s="20" t="s">
        <v>173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86</v>
      </c>
      <c r="BK98" s="227">
        <f>ROUND(I98*H98,2)</f>
        <v>0</v>
      </c>
      <c r="BL98" s="20" t="s">
        <v>294</v>
      </c>
      <c r="BM98" s="226" t="s">
        <v>2568</v>
      </c>
    </row>
    <row r="99" s="2" customFormat="1">
      <c r="A99" s="41"/>
      <c r="B99" s="42"/>
      <c r="C99" s="43"/>
      <c r="D99" s="228" t="s">
        <v>183</v>
      </c>
      <c r="E99" s="43"/>
      <c r="F99" s="229" t="s">
        <v>2567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183</v>
      </c>
      <c r="AU99" s="20" t="s">
        <v>88</v>
      </c>
    </row>
    <row r="100" s="2" customFormat="1" ht="16.5" customHeight="1">
      <c r="A100" s="41"/>
      <c r="B100" s="42"/>
      <c r="C100" s="215" t="s">
        <v>196</v>
      </c>
      <c r="D100" s="215" t="s">
        <v>176</v>
      </c>
      <c r="E100" s="216" t="s">
        <v>2569</v>
      </c>
      <c r="F100" s="217" t="s">
        <v>2570</v>
      </c>
      <c r="G100" s="218" t="s">
        <v>422</v>
      </c>
      <c r="H100" s="219">
        <v>1</v>
      </c>
      <c r="I100" s="220"/>
      <c r="J100" s="221">
        <f>ROUND(I100*H100,2)</f>
        <v>0</v>
      </c>
      <c r="K100" s="217" t="s">
        <v>19</v>
      </c>
      <c r="L100" s="47"/>
      <c r="M100" s="222" t="s">
        <v>19</v>
      </c>
      <c r="N100" s="223" t="s">
        <v>49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294</v>
      </c>
      <c r="AT100" s="226" t="s">
        <v>176</v>
      </c>
      <c r="AU100" s="226" t="s">
        <v>88</v>
      </c>
      <c r="AY100" s="20" t="s">
        <v>173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86</v>
      </c>
      <c r="BK100" s="227">
        <f>ROUND(I100*H100,2)</f>
        <v>0</v>
      </c>
      <c r="BL100" s="20" t="s">
        <v>294</v>
      </c>
      <c r="BM100" s="226" t="s">
        <v>2571</v>
      </c>
    </row>
    <row r="101" s="2" customFormat="1">
      <c r="A101" s="41"/>
      <c r="B101" s="42"/>
      <c r="C101" s="43"/>
      <c r="D101" s="228" t="s">
        <v>183</v>
      </c>
      <c r="E101" s="43"/>
      <c r="F101" s="229" t="s">
        <v>2570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183</v>
      </c>
      <c r="AU101" s="20" t="s">
        <v>88</v>
      </c>
    </row>
    <row r="102" s="2" customFormat="1" ht="16.5" customHeight="1">
      <c r="A102" s="41"/>
      <c r="B102" s="42"/>
      <c r="C102" s="267" t="s">
        <v>221</v>
      </c>
      <c r="D102" s="267" t="s">
        <v>395</v>
      </c>
      <c r="E102" s="268" t="s">
        <v>2572</v>
      </c>
      <c r="F102" s="269" t="s">
        <v>2573</v>
      </c>
      <c r="G102" s="270" t="s">
        <v>1487</v>
      </c>
      <c r="H102" s="271">
        <v>3</v>
      </c>
      <c r="I102" s="272"/>
      <c r="J102" s="273">
        <f>ROUND(I102*H102,2)</f>
        <v>0</v>
      </c>
      <c r="K102" s="269" t="s">
        <v>19</v>
      </c>
      <c r="L102" s="274"/>
      <c r="M102" s="275" t="s">
        <v>19</v>
      </c>
      <c r="N102" s="276" t="s">
        <v>49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398</v>
      </c>
      <c r="AT102" s="226" t="s">
        <v>395</v>
      </c>
      <c r="AU102" s="226" t="s">
        <v>88</v>
      </c>
      <c r="AY102" s="20" t="s">
        <v>173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86</v>
      </c>
      <c r="BK102" s="227">
        <f>ROUND(I102*H102,2)</f>
        <v>0</v>
      </c>
      <c r="BL102" s="20" t="s">
        <v>294</v>
      </c>
      <c r="BM102" s="226" t="s">
        <v>2574</v>
      </c>
    </row>
    <row r="103" s="2" customFormat="1">
      <c r="A103" s="41"/>
      <c r="B103" s="42"/>
      <c r="C103" s="43"/>
      <c r="D103" s="228" t="s">
        <v>183</v>
      </c>
      <c r="E103" s="43"/>
      <c r="F103" s="229" t="s">
        <v>2573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183</v>
      </c>
      <c r="AU103" s="20" t="s">
        <v>88</v>
      </c>
    </row>
    <row r="104" s="2" customFormat="1" ht="16.5" customHeight="1">
      <c r="A104" s="41"/>
      <c r="B104" s="42"/>
      <c r="C104" s="267" t="s">
        <v>227</v>
      </c>
      <c r="D104" s="267" t="s">
        <v>395</v>
      </c>
      <c r="E104" s="268" t="s">
        <v>2575</v>
      </c>
      <c r="F104" s="269" t="s">
        <v>2576</v>
      </c>
      <c r="G104" s="270" t="s">
        <v>1487</v>
      </c>
      <c r="H104" s="271">
        <v>1</v>
      </c>
      <c r="I104" s="272"/>
      <c r="J104" s="273">
        <f>ROUND(I104*H104,2)</f>
        <v>0</v>
      </c>
      <c r="K104" s="269" t="s">
        <v>19</v>
      </c>
      <c r="L104" s="274"/>
      <c r="M104" s="275" t="s">
        <v>19</v>
      </c>
      <c r="N104" s="276" t="s">
        <v>49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398</v>
      </c>
      <c r="AT104" s="226" t="s">
        <v>395</v>
      </c>
      <c r="AU104" s="226" t="s">
        <v>88</v>
      </c>
      <c r="AY104" s="20" t="s">
        <v>173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294</v>
      </c>
      <c r="BM104" s="226" t="s">
        <v>2577</v>
      </c>
    </row>
    <row r="105" s="2" customFormat="1">
      <c r="A105" s="41"/>
      <c r="B105" s="42"/>
      <c r="C105" s="43"/>
      <c r="D105" s="228" t="s">
        <v>183</v>
      </c>
      <c r="E105" s="43"/>
      <c r="F105" s="229" t="s">
        <v>2576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183</v>
      </c>
      <c r="AU105" s="20" t="s">
        <v>88</v>
      </c>
    </row>
    <row r="106" s="2" customFormat="1" ht="16.5" customHeight="1">
      <c r="A106" s="41"/>
      <c r="B106" s="42"/>
      <c r="C106" s="215" t="s">
        <v>236</v>
      </c>
      <c r="D106" s="215" t="s">
        <v>176</v>
      </c>
      <c r="E106" s="216" t="s">
        <v>2578</v>
      </c>
      <c r="F106" s="217" t="s">
        <v>2579</v>
      </c>
      <c r="G106" s="218" t="s">
        <v>422</v>
      </c>
      <c r="H106" s="219">
        <v>2</v>
      </c>
      <c r="I106" s="220"/>
      <c r="J106" s="221">
        <f>ROUND(I106*H106,2)</f>
        <v>0</v>
      </c>
      <c r="K106" s="217" t="s">
        <v>19</v>
      </c>
      <c r="L106" s="47"/>
      <c r="M106" s="222" t="s">
        <v>19</v>
      </c>
      <c r="N106" s="223" t="s">
        <v>49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294</v>
      </c>
      <c r="AT106" s="226" t="s">
        <v>176</v>
      </c>
      <c r="AU106" s="226" t="s">
        <v>88</v>
      </c>
      <c r="AY106" s="20" t="s">
        <v>173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86</v>
      </c>
      <c r="BK106" s="227">
        <f>ROUND(I106*H106,2)</f>
        <v>0</v>
      </c>
      <c r="BL106" s="20" t="s">
        <v>294</v>
      </c>
      <c r="BM106" s="226" t="s">
        <v>2580</v>
      </c>
    </row>
    <row r="107" s="2" customFormat="1">
      <c r="A107" s="41"/>
      <c r="B107" s="42"/>
      <c r="C107" s="43"/>
      <c r="D107" s="228" t="s">
        <v>183</v>
      </c>
      <c r="E107" s="43"/>
      <c r="F107" s="229" t="s">
        <v>2579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183</v>
      </c>
      <c r="AU107" s="20" t="s">
        <v>88</v>
      </c>
    </row>
    <row r="108" s="2" customFormat="1" ht="16.5" customHeight="1">
      <c r="A108" s="41"/>
      <c r="B108" s="42"/>
      <c r="C108" s="267" t="s">
        <v>243</v>
      </c>
      <c r="D108" s="267" t="s">
        <v>395</v>
      </c>
      <c r="E108" s="268" t="s">
        <v>2581</v>
      </c>
      <c r="F108" s="269" t="s">
        <v>2582</v>
      </c>
      <c r="G108" s="270" t="s">
        <v>1487</v>
      </c>
      <c r="H108" s="271">
        <v>1</v>
      </c>
      <c r="I108" s="272"/>
      <c r="J108" s="273">
        <f>ROUND(I108*H108,2)</f>
        <v>0</v>
      </c>
      <c r="K108" s="269" t="s">
        <v>19</v>
      </c>
      <c r="L108" s="274"/>
      <c r="M108" s="275" t="s">
        <v>19</v>
      </c>
      <c r="N108" s="276" t="s">
        <v>49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398</v>
      </c>
      <c r="AT108" s="226" t="s">
        <v>395</v>
      </c>
      <c r="AU108" s="226" t="s">
        <v>88</v>
      </c>
      <c r="AY108" s="20" t="s">
        <v>173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86</v>
      </c>
      <c r="BK108" s="227">
        <f>ROUND(I108*H108,2)</f>
        <v>0</v>
      </c>
      <c r="BL108" s="20" t="s">
        <v>294</v>
      </c>
      <c r="BM108" s="226" t="s">
        <v>2583</v>
      </c>
    </row>
    <row r="109" s="2" customFormat="1">
      <c r="A109" s="41"/>
      <c r="B109" s="42"/>
      <c r="C109" s="43"/>
      <c r="D109" s="228" t="s">
        <v>183</v>
      </c>
      <c r="E109" s="43"/>
      <c r="F109" s="229" t="s">
        <v>2582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183</v>
      </c>
      <c r="AU109" s="20" t="s">
        <v>88</v>
      </c>
    </row>
    <row r="110" s="2" customFormat="1" ht="16.5" customHeight="1">
      <c r="A110" s="41"/>
      <c r="B110" s="42"/>
      <c r="C110" s="267" t="s">
        <v>251</v>
      </c>
      <c r="D110" s="267" t="s">
        <v>395</v>
      </c>
      <c r="E110" s="268" t="s">
        <v>2584</v>
      </c>
      <c r="F110" s="269" t="s">
        <v>2585</v>
      </c>
      <c r="G110" s="270" t="s">
        <v>1487</v>
      </c>
      <c r="H110" s="271">
        <v>1</v>
      </c>
      <c r="I110" s="272"/>
      <c r="J110" s="273">
        <f>ROUND(I110*H110,2)</f>
        <v>0</v>
      </c>
      <c r="K110" s="269" t="s">
        <v>19</v>
      </c>
      <c r="L110" s="274"/>
      <c r="M110" s="275" t="s">
        <v>19</v>
      </c>
      <c r="N110" s="276" t="s">
        <v>49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398</v>
      </c>
      <c r="AT110" s="226" t="s">
        <v>395</v>
      </c>
      <c r="AU110" s="226" t="s">
        <v>88</v>
      </c>
      <c r="AY110" s="20" t="s">
        <v>173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86</v>
      </c>
      <c r="BK110" s="227">
        <f>ROUND(I110*H110,2)</f>
        <v>0</v>
      </c>
      <c r="BL110" s="20" t="s">
        <v>294</v>
      </c>
      <c r="BM110" s="226" t="s">
        <v>2586</v>
      </c>
    </row>
    <row r="111" s="2" customFormat="1">
      <c r="A111" s="41"/>
      <c r="B111" s="42"/>
      <c r="C111" s="43"/>
      <c r="D111" s="228" t="s">
        <v>183</v>
      </c>
      <c r="E111" s="43"/>
      <c r="F111" s="229" t="s">
        <v>2585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183</v>
      </c>
      <c r="AU111" s="20" t="s">
        <v>88</v>
      </c>
    </row>
    <row r="112" s="2" customFormat="1" ht="16.5" customHeight="1">
      <c r="A112" s="41"/>
      <c r="B112" s="42"/>
      <c r="C112" s="215" t="s">
        <v>8</v>
      </c>
      <c r="D112" s="215" t="s">
        <v>176</v>
      </c>
      <c r="E112" s="216" t="s">
        <v>2587</v>
      </c>
      <c r="F112" s="217" t="s">
        <v>2588</v>
      </c>
      <c r="G112" s="218" t="s">
        <v>422</v>
      </c>
      <c r="H112" s="219">
        <v>1</v>
      </c>
      <c r="I112" s="220"/>
      <c r="J112" s="221">
        <f>ROUND(I112*H112,2)</f>
        <v>0</v>
      </c>
      <c r="K112" s="217" t="s">
        <v>19</v>
      </c>
      <c r="L112" s="47"/>
      <c r="M112" s="222" t="s">
        <v>19</v>
      </c>
      <c r="N112" s="223" t="s">
        <v>49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294</v>
      </c>
      <c r="AT112" s="226" t="s">
        <v>176</v>
      </c>
      <c r="AU112" s="226" t="s">
        <v>88</v>
      </c>
      <c r="AY112" s="20" t="s">
        <v>173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86</v>
      </c>
      <c r="BK112" s="227">
        <f>ROUND(I112*H112,2)</f>
        <v>0</v>
      </c>
      <c r="BL112" s="20" t="s">
        <v>294</v>
      </c>
      <c r="BM112" s="226" t="s">
        <v>2589</v>
      </c>
    </row>
    <row r="113" s="2" customFormat="1">
      <c r="A113" s="41"/>
      <c r="B113" s="42"/>
      <c r="C113" s="43"/>
      <c r="D113" s="228" t="s">
        <v>183</v>
      </c>
      <c r="E113" s="43"/>
      <c r="F113" s="229" t="s">
        <v>2588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183</v>
      </c>
      <c r="AU113" s="20" t="s">
        <v>88</v>
      </c>
    </row>
    <row r="114" s="2" customFormat="1" ht="16.5" customHeight="1">
      <c r="A114" s="41"/>
      <c r="B114" s="42"/>
      <c r="C114" s="267" t="s">
        <v>272</v>
      </c>
      <c r="D114" s="267" t="s">
        <v>395</v>
      </c>
      <c r="E114" s="268" t="s">
        <v>2590</v>
      </c>
      <c r="F114" s="269" t="s">
        <v>2591</v>
      </c>
      <c r="G114" s="270" t="s">
        <v>1487</v>
      </c>
      <c r="H114" s="271">
        <v>1</v>
      </c>
      <c r="I114" s="272"/>
      <c r="J114" s="273">
        <f>ROUND(I114*H114,2)</f>
        <v>0</v>
      </c>
      <c r="K114" s="269" t="s">
        <v>19</v>
      </c>
      <c r="L114" s="274"/>
      <c r="M114" s="275" t="s">
        <v>19</v>
      </c>
      <c r="N114" s="276" t="s">
        <v>49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398</v>
      </c>
      <c r="AT114" s="226" t="s">
        <v>395</v>
      </c>
      <c r="AU114" s="226" t="s">
        <v>88</v>
      </c>
      <c r="AY114" s="20" t="s">
        <v>173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86</v>
      </c>
      <c r="BK114" s="227">
        <f>ROUND(I114*H114,2)</f>
        <v>0</v>
      </c>
      <c r="BL114" s="20" t="s">
        <v>294</v>
      </c>
      <c r="BM114" s="226" t="s">
        <v>2592</v>
      </c>
    </row>
    <row r="115" s="2" customFormat="1">
      <c r="A115" s="41"/>
      <c r="B115" s="42"/>
      <c r="C115" s="43"/>
      <c r="D115" s="228" t="s">
        <v>183</v>
      </c>
      <c r="E115" s="43"/>
      <c r="F115" s="229" t="s">
        <v>2591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183</v>
      </c>
      <c r="AU115" s="20" t="s">
        <v>88</v>
      </c>
    </row>
    <row r="116" s="2" customFormat="1" ht="16.5" customHeight="1">
      <c r="A116" s="41"/>
      <c r="B116" s="42"/>
      <c r="C116" s="215" t="s">
        <v>280</v>
      </c>
      <c r="D116" s="215" t="s">
        <v>176</v>
      </c>
      <c r="E116" s="216" t="s">
        <v>2593</v>
      </c>
      <c r="F116" s="217" t="s">
        <v>2594</v>
      </c>
      <c r="G116" s="218" t="s">
        <v>422</v>
      </c>
      <c r="H116" s="219">
        <v>1</v>
      </c>
      <c r="I116" s="220"/>
      <c r="J116" s="221">
        <f>ROUND(I116*H116,2)</f>
        <v>0</v>
      </c>
      <c r="K116" s="217" t="s">
        <v>19</v>
      </c>
      <c r="L116" s="47"/>
      <c r="M116" s="222" t="s">
        <v>19</v>
      </c>
      <c r="N116" s="223" t="s">
        <v>49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294</v>
      </c>
      <c r="AT116" s="226" t="s">
        <v>176</v>
      </c>
      <c r="AU116" s="226" t="s">
        <v>88</v>
      </c>
      <c r="AY116" s="20" t="s">
        <v>173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86</v>
      </c>
      <c r="BK116" s="227">
        <f>ROUND(I116*H116,2)</f>
        <v>0</v>
      </c>
      <c r="BL116" s="20" t="s">
        <v>294</v>
      </c>
      <c r="BM116" s="226" t="s">
        <v>2595</v>
      </c>
    </row>
    <row r="117" s="2" customFormat="1">
      <c r="A117" s="41"/>
      <c r="B117" s="42"/>
      <c r="C117" s="43"/>
      <c r="D117" s="228" t="s">
        <v>183</v>
      </c>
      <c r="E117" s="43"/>
      <c r="F117" s="229" t="s">
        <v>2594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183</v>
      </c>
      <c r="AU117" s="20" t="s">
        <v>88</v>
      </c>
    </row>
    <row r="118" s="2" customFormat="1" ht="16.5" customHeight="1">
      <c r="A118" s="41"/>
      <c r="B118" s="42"/>
      <c r="C118" s="267" t="s">
        <v>287</v>
      </c>
      <c r="D118" s="267" t="s">
        <v>395</v>
      </c>
      <c r="E118" s="268" t="s">
        <v>2596</v>
      </c>
      <c r="F118" s="269" t="s">
        <v>2597</v>
      </c>
      <c r="G118" s="270" t="s">
        <v>1487</v>
      </c>
      <c r="H118" s="271">
        <v>1</v>
      </c>
      <c r="I118" s="272"/>
      <c r="J118" s="273">
        <f>ROUND(I118*H118,2)</f>
        <v>0</v>
      </c>
      <c r="K118" s="269" t="s">
        <v>19</v>
      </c>
      <c r="L118" s="274"/>
      <c r="M118" s="275" t="s">
        <v>19</v>
      </c>
      <c r="N118" s="276" t="s">
        <v>49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398</v>
      </c>
      <c r="AT118" s="226" t="s">
        <v>395</v>
      </c>
      <c r="AU118" s="226" t="s">
        <v>88</v>
      </c>
      <c r="AY118" s="20" t="s">
        <v>173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86</v>
      </c>
      <c r="BK118" s="227">
        <f>ROUND(I118*H118,2)</f>
        <v>0</v>
      </c>
      <c r="BL118" s="20" t="s">
        <v>294</v>
      </c>
      <c r="BM118" s="226" t="s">
        <v>2598</v>
      </c>
    </row>
    <row r="119" s="2" customFormat="1">
      <c r="A119" s="41"/>
      <c r="B119" s="42"/>
      <c r="C119" s="43"/>
      <c r="D119" s="228" t="s">
        <v>183</v>
      </c>
      <c r="E119" s="43"/>
      <c r="F119" s="229" t="s">
        <v>2597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183</v>
      </c>
      <c r="AU119" s="20" t="s">
        <v>88</v>
      </c>
    </row>
    <row r="120" s="2" customFormat="1" ht="16.5" customHeight="1">
      <c r="A120" s="41"/>
      <c r="B120" s="42"/>
      <c r="C120" s="215" t="s">
        <v>294</v>
      </c>
      <c r="D120" s="215" t="s">
        <v>176</v>
      </c>
      <c r="E120" s="216" t="s">
        <v>2599</v>
      </c>
      <c r="F120" s="217" t="s">
        <v>2600</v>
      </c>
      <c r="G120" s="218" t="s">
        <v>422</v>
      </c>
      <c r="H120" s="219">
        <v>1</v>
      </c>
      <c r="I120" s="220"/>
      <c r="J120" s="221">
        <f>ROUND(I120*H120,2)</f>
        <v>0</v>
      </c>
      <c r="K120" s="217" t="s">
        <v>19</v>
      </c>
      <c r="L120" s="47"/>
      <c r="M120" s="222" t="s">
        <v>19</v>
      </c>
      <c r="N120" s="223" t="s">
        <v>49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294</v>
      </c>
      <c r="AT120" s="226" t="s">
        <v>176</v>
      </c>
      <c r="AU120" s="226" t="s">
        <v>88</v>
      </c>
      <c r="AY120" s="20" t="s">
        <v>173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86</v>
      </c>
      <c r="BK120" s="227">
        <f>ROUND(I120*H120,2)</f>
        <v>0</v>
      </c>
      <c r="BL120" s="20" t="s">
        <v>294</v>
      </c>
      <c r="BM120" s="226" t="s">
        <v>2601</v>
      </c>
    </row>
    <row r="121" s="2" customFormat="1">
      <c r="A121" s="41"/>
      <c r="B121" s="42"/>
      <c r="C121" s="43"/>
      <c r="D121" s="228" t="s">
        <v>183</v>
      </c>
      <c r="E121" s="43"/>
      <c r="F121" s="229" t="s">
        <v>2600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183</v>
      </c>
      <c r="AU121" s="20" t="s">
        <v>88</v>
      </c>
    </row>
    <row r="122" s="2" customFormat="1" ht="16.5" customHeight="1">
      <c r="A122" s="41"/>
      <c r="B122" s="42"/>
      <c r="C122" s="215" t="s">
        <v>301</v>
      </c>
      <c r="D122" s="215" t="s">
        <v>176</v>
      </c>
      <c r="E122" s="216" t="s">
        <v>2602</v>
      </c>
      <c r="F122" s="217" t="s">
        <v>2603</v>
      </c>
      <c r="G122" s="218" t="s">
        <v>422</v>
      </c>
      <c r="H122" s="219">
        <v>1</v>
      </c>
      <c r="I122" s="220"/>
      <c r="J122" s="221">
        <f>ROUND(I122*H122,2)</f>
        <v>0</v>
      </c>
      <c r="K122" s="217" t="s">
        <v>19</v>
      </c>
      <c r="L122" s="47"/>
      <c r="M122" s="222" t="s">
        <v>19</v>
      </c>
      <c r="N122" s="223" t="s">
        <v>49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294</v>
      </c>
      <c r="AT122" s="226" t="s">
        <v>176</v>
      </c>
      <c r="AU122" s="226" t="s">
        <v>88</v>
      </c>
      <c r="AY122" s="20" t="s">
        <v>173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86</v>
      </c>
      <c r="BK122" s="227">
        <f>ROUND(I122*H122,2)</f>
        <v>0</v>
      </c>
      <c r="BL122" s="20" t="s">
        <v>294</v>
      </c>
      <c r="BM122" s="226" t="s">
        <v>2604</v>
      </c>
    </row>
    <row r="123" s="2" customFormat="1">
      <c r="A123" s="41"/>
      <c r="B123" s="42"/>
      <c r="C123" s="43"/>
      <c r="D123" s="228" t="s">
        <v>183</v>
      </c>
      <c r="E123" s="43"/>
      <c r="F123" s="229" t="s">
        <v>2603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183</v>
      </c>
      <c r="AU123" s="20" t="s">
        <v>88</v>
      </c>
    </row>
    <row r="124" s="2" customFormat="1" ht="16.5" customHeight="1">
      <c r="A124" s="41"/>
      <c r="B124" s="42"/>
      <c r="C124" s="215" t="s">
        <v>308</v>
      </c>
      <c r="D124" s="215" t="s">
        <v>176</v>
      </c>
      <c r="E124" s="216" t="s">
        <v>2605</v>
      </c>
      <c r="F124" s="217" t="s">
        <v>2606</v>
      </c>
      <c r="G124" s="218" t="s">
        <v>1487</v>
      </c>
      <c r="H124" s="219">
        <v>1</v>
      </c>
      <c r="I124" s="220"/>
      <c r="J124" s="221">
        <f>ROUND(I124*H124,2)</f>
        <v>0</v>
      </c>
      <c r="K124" s="217" t="s">
        <v>19</v>
      </c>
      <c r="L124" s="47"/>
      <c r="M124" s="222" t="s">
        <v>19</v>
      </c>
      <c r="N124" s="223" t="s">
        <v>49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294</v>
      </c>
      <c r="AT124" s="226" t="s">
        <v>176</v>
      </c>
      <c r="AU124" s="226" t="s">
        <v>88</v>
      </c>
      <c r="AY124" s="20" t="s">
        <v>173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86</v>
      </c>
      <c r="BK124" s="227">
        <f>ROUND(I124*H124,2)</f>
        <v>0</v>
      </c>
      <c r="BL124" s="20" t="s">
        <v>294</v>
      </c>
      <c r="BM124" s="226" t="s">
        <v>2607</v>
      </c>
    </row>
    <row r="125" s="2" customFormat="1">
      <c r="A125" s="41"/>
      <c r="B125" s="42"/>
      <c r="C125" s="43"/>
      <c r="D125" s="228" t="s">
        <v>183</v>
      </c>
      <c r="E125" s="43"/>
      <c r="F125" s="229" t="s">
        <v>2606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183</v>
      </c>
      <c r="AU125" s="20" t="s">
        <v>88</v>
      </c>
    </row>
    <row r="126" s="2" customFormat="1" ht="16.5" customHeight="1">
      <c r="A126" s="41"/>
      <c r="B126" s="42"/>
      <c r="C126" s="215" t="s">
        <v>316</v>
      </c>
      <c r="D126" s="215" t="s">
        <v>176</v>
      </c>
      <c r="E126" s="216" t="s">
        <v>2608</v>
      </c>
      <c r="F126" s="217" t="s">
        <v>2609</v>
      </c>
      <c r="G126" s="218" t="s">
        <v>1487</v>
      </c>
      <c r="H126" s="219">
        <v>1</v>
      </c>
      <c r="I126" s="220"/>
      <c r="J126" s="221">
        <f>ROUND(I126*H126,2)</f>
        <v>0</v>
      </c>
      <c r="K126" s="217" t="s">
        <v>19</v>
      </c>
      <c r="L126" s="47"/>
      <c r="M126" s="222" t="s">
        <v>19</v>
      </c>
      <c r="N126" s="223" t="s">
        <v>49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294</v>
      </c>
      <c r="AT126" s="226" t="s">
        <v>176</v>
      </c>
      <c r="AU126" s="226" t="s">
        <v>88</v>
      </c>
      <c r="AY126" s="20" t="s">
        <v>173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86</v>
      </c>
      <c r="BK126" s="227">
        <f>ROUND(I126*H126,2)</f>
        <v>0</v>
      </c>
      <c r="BL126" s="20" t="s">
        <v>294</v>
      </c>
      <c r="BM126" s="226" t="s">
        <v>2610</v>
      </c>
    </row>
    <row r="127" s="2" customFormat="1">
      <c r="A127" s="41"/>
      <c r="B127" s="42"/>
      <c r="C127" s="43"/>
      <c r="D127" s="228" t="s">
        <v>183</v>
      </c>
      <c r="E127" s="43"/>
      <c r="F127" s="229" t="s">
        <v>2609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183</v>
      </c>
      <c r="AU127" s="20" t="s">
        <v>88</v>
      </c>
    </row>
    <row r="128" s="2" customFormat="1" ht="16.5" customHeight="1">
      <c r="A128" s="41"/>
      <c r="B128" s="42"/>
      <c r="C128" s="215" t="s">
        <v>321</v>
      </c>
      <c r="D128" s="215" t="s">
        <v>176</v>
      </c>
      <c r="E128" s="216" t="s">
        <v>2611</v>
      </c>
      <c r="F128" s="217" t="s">
        <v>2612</v>
      </c>
      <c r="G128" s="218" t="s">
        <v>1487</v>
      </c>
      <c r="H128" s="219">
        <v>2</v>
      </c>
      <c r="I128" s="220"/>
      <c r="J128" s="221">
        <f>ROUND(I128*H128,2)</f>
        <v>0</v>
      </c>
      <c r="K128" s="217" t="s">
        <v>19</v>
      </c>
      <c r="L128" s="47"/>
      <c r="M128" s="222" t="s">
        <v>19</v>
      </c>
      <c r="N128" s="223" t="s">
        <v>49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294</v>
      </c>
      <c r="AT128" s="226" t="s">
        <v>176</v>
      </c>
      <c r="AU128" s="226" t="s">
        <v>88</v>
      </c>
      <c r="AY128" s="20" t="s">
        <v>173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86</v>
      </c>
      <c r="BK128" s="227">
        <f>ROUND(I128*H128,2)</f>
        <v>0</v>
      </c>
      <c r="BL128" s="20" t="s">
        <v>294</v>
      </c>
      <c r="BM128" s="226" t="s">
        <v>2613</v>
      </c>
    </row>
    <row r="129" s="2" customFormat="1">
      <c r="A129" s="41"/>
      <c r="B129" s="42"/>
      <c r="C129" s="43"/>
      <c r="D129" s="228" t="s">
        <v>183</v>
      </c>
      <c r="E129" s="43"/>
      <c r="F129" s="229" t="s">
        <v>2612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183</v>
      </c>
      <c r="AU129" s="20" t="s">
        <v>88</v>
      </c>
    </row>
    <row r="130" s="2" customFormat="1" ht="16.5" customHeight="1">
      <c r="A130" s="41"/>
      <c r="B130" s="42"/>
      <c r="C130" s="215" t="s">
        <v>7</v>
      </c>
      <c r="D130" s="215" t="s">
        <v>176</v>
      </c>
      <c r="E130" s="216" t="s">
        <v>2614</v>
      </c>
      <c r="F130" s="217" t="s">
        <v>2615</v>
      </c>
      <c r="G130" s="218" t="s">
        <v>422</v>
      </c>
      <c r="H130" s="219">
        <v>6</v>
      </c>
      <c r="I130" s="220"/>
      <c r="J130" s="221">
        <f>ROUND(I130*H130,2)</f>
        <v>0</v>
      </c>
      <c r="K130" s="217" t="s">
        <v>19</v>
      </c>
      <c r="L130" s="47"/>
      <c r="M130" s="222" t="s">
        <v>19</v>
      </c>
      <c r="N130" s="223" t="s">
        <v>49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294</v>
      </c>
      <c r="AT130" s="226" t="s">
        <v>176</v>
      </c>
      <c r="AU130" s="226" t="s">
        <v>88</v>
      </c>
      <c r="AY130" s="20" t="s">
        <v>173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86</v>
      </c>
      <c r="BK130" s="227">
        <f>ROUND(I130*H130,2)</f>
        <v>0</v>
      </c>
      <c r="BL130" s="20" t="s">
        <v>294</v>
      </c>
      <c r="BM130" s="226" t="s">
        <v>2616</v>
      </c>
    </row>
    <row r="131" s="2" customFormat="1">
      <c r="A131" s="41"/>
      <c r="B131" s="42"/>
      <c r="C131" s="43"/>
      <c r="D131" s="228" t="s">
        <v>183</v>
      </c>
      <c r="E131" s="43"/>
      <c r="F131" s="229" t="s">
        <v>2617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183</v>
      </c>
      <c r="AU131" s="20" t="s">
        <v>88</v>
      </c>
    </row>
    <row r="132" s="2" customFormat="1" ht="16.5" customHeight="1">
      <c r="A132" s="41"/>
      <c r="B132" s="42"/>
      <c r="C132" s="267" t="s">
        <v>333</v>
      </c>
      <c r="D132" s="267" t="s">
        <v>395</v>
      </c>
      <c r="E132" s="268" t="s">
        <v>2618</v>
      </c>
      <c r="F132" s="269" t="s">
        <v>2619</v>
      </c>
      <c r="G132" s="270" t="s">
        <v>1487</v>
      </c>
      <c r="H132" s="271">
        <v>2</v>
      </c>
      <c r="I132" s="272"/>
      <c r="J132" s="273">
        <f>ROUND(I132*H132,2)</f>
        <v>0</v>
      </c>
      <c r="K132" s="269" t="s">
        <v>19</v>
      </c>
      <c r="L132" s="274"/>
      <c r="M132" s="275" t="s">
        <v>19</v>
      </c>
      <c r="N132" s="276" t="s">
        <v>49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398</v>
      </c>
      <c r="AT132" s="226" t="s">
        <v>395</v>
      </c>
      <c r="AU132" s="226" t="s">
        <v>88</v>
      </c>
      <c r="AY132" s="20" t="s">
        <v>173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86</v>
      </c>
      <c r="BK132" s="227">
        <f>ROUND(I132*H132,2)</f>
        <v>0</v>
      </c>
      <c r="BL132" s="20" t="s">
        <v>294</v>
      </c>
      <c r="BM132" s="226" t="s">
        <v>2620</v>
      </c>
    </row>
    <row r="133" s="2" customFormat="1">
      <c r="A133" s="41"/>
      <c r="B133" s="42"/>
      <c r="C133" s="43"/>
      <c r="D133" s="228" t="s">
        <v>183</v>
      </c>
      <c r="E133" s="43"/>
      <c r="F133" s="229" t="s">
        <v>2619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183</v>
      </c>
      <c r="AU133" s="20" t="s">
        <v>88</v>
      </c>
    </row>
    <row r="134" s="2" customFormat="1" ht="16.5" customHeight="1">
      <c r="A134" s="41"/>
      <c r="B134" s="42"/>
      <c r="C134" s="267" t="s">
        <v>344</v>
      </c>
      <c r="D134" s="267" t="s">
        <v>395</v>
      </c>
      <c r="E134" s="268" t="s">
        <v>2621</v>
      </c>
      <c r="F134" s="269" t="s">
        <v>2622</v>
      </c>
      <c r="G134" s="270" t="s">
        <v>1487</v>
      </c>
      <c r="H134" s="271">
        <v>1</v>
      </c>
      <c r="I134" s="272"/>
      <c r="J134" s="273">
        <f>ROUND(I134*H134,2)</f>
        <v>0</v>
      </c>
      <c r="K134" s="269" t="s">
        <v>19</v>
      </c>
      <c r="L134" s="274"/>
      <c r="M134" s="275" t="s">
        <v>19</v>
      </c>
      <c r="N134" s="276" t="s">
        <v>49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398</v>
      </c>
      <c r="AT134" s="226" t="s">
        <v>395</v>
      </c>
      <c r="AU134" s="226" t="s">
        <v>88</v>
      </c>
      <c r="AY134" s="20" t="s">
        <v>173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86</v>
      </c>
      <c r="BK134" s="227">
        <f>ROUND(I134*H134,2)</f>
        <v>0</v>
      </c>
      <c r="BL134" s="20" t="s">
        <v>294</v>
      </c>
      <c r="BM134" s="226" t="s">
        <v>2623</v>
      </c>
    </row>
    <row r="135" s="2" customFormat="1">
      <c r="A135" s="41"/>
      <c r="B135" s="42"/>
      <c r="C135" s="43"/>
      <c r="D135" s="228" t="s">
        <v>183</v>
      </c>
      <c r="E135" s="43"/>
      <c r="F135" s="229" t="s">
        <v>2622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183</v>
      </c>
      <c r="AU135" s="20" t="s">
        <v>88</v>
      </c>
    </row>
    <row r="136" s="2" customFormat="1" ht="16.5" customHeight="1">
      <c r="A136" s="41"/>
      <c r="B136" s="42"/>
      <c r="C136" s="267" t="s">
        <v>351</v>
      </c>
      <c r="D136" s="267" t="s">
        <v>395</v>
      </c>
      <c r="E136" s="268" t="s">
        <v>2624</v>
      </c>
      <c r="F136" s="269" t="s">
        <v>2625</v>
      </c>
      <c r="G136" s="270" t="s">
        <v>1487</v>
      </c>
      <c r="H136" s="271">
        <v>3</v>
      </c>
      <c r="I136" s="272"/>
      <c r="J136" s="273">
        <f>ROUND(I136*H136,2)</f>
        <v>0</v>
      </c>
      <c r="K136" s="269" t="s">
        <v>19</v>
      </c>
      <c r="L136" s="274"/>
      <c r="M136" s="275" t="s">
        <v>19</v>
      </c>
      <c r="N136" s="276" t="s">
        <v>49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398</v>
      </c>
      <c r="AT136" s="226" t="s">
        <v>395</v>
      </c>
      <c r="AU136" s="226" t="s">
        <v>88</v>
      </c>
      <c r="AY136" s="20" t="s">
        <v>173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86</v>
      </c>
      <c r="BK136" s="227">
        <f>ROUND(I136*H136,2)</f>
        <v>0</v>
      </c>
      <c r="BL136" s="20" t="s">
        <v>294</v>
      </c>
      <c r="BM136" s="226" t="s">
        <v>2626</v>
      </c>
    </row>
    <row r="137" s="2" customFormat="1">
      <c r="A137" s="41"/>
      <c r="B137" s="42"/>
      <c r="C137" s="43"/>
      <c r="D137" s="228" t="s">
        <v>183</v>
      </c>
      <c r="E137" s="43"/>
      <c r="F137" s="229" t="s">
        <v>2625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183</v>
      </c>
      <c r="AU137" s="20" t="s">
        <v>88</v>
      </c>
    </row>
    <row r="138" s="2" customFormat="1" ht="16.5" customHeight="1">
      <c r="A138" s="41"/>
      <c r="B138" s="42"/>
      <c r="C138" s="267" t="s">
        <v>357</v>
      </c>
      <c r="D138" s="267" t="s">
        <v>395</v>
      </c>
      <c r="E138" s="268" t="s">
        <v>2627</v>
      </c>
      <c r="F138" s="269" t="s">
        <v>2628</v>
      </c>
      <c r="G138" s="270" t="s">
        <v>1487</v>
      </c>
      <c r="H138" s="271">
        <v>3</v>
      </c>
      <c r="I138" s="272"/>
      <c r="J138" s="273">
        <f>ROUND(I138*H138,2)</f>
        <v>0</v>
      </c>
      <c r="K138" s="269" t="s">
        <v>19</v>
      </c>
      <c r="L138" s="274"/>
      <c r="M138" s="275" t="s">
        <v>19</v>
      </c>
      <c r="N138" s="276" t="s">
        <v>49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398</v>
      </c>
      <c r="AT138" s="226" t="s">
        <v>395</v>
      </c>
      <c r="AU138" s="226" t="s">
        <v>88</v>
      </c>
      <c r="AY138" s="20" t="s">
        <v>173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86</v>
      </c>
      <c r="BK138" s="227">
        <f>ROUND(I138*H138,2)</f>
        <v>0</v>
      </c>
      <c r="BL138" s="20" t="s">
        <v>294</v>
      </c>
      <c r="BM138" s="226" t="s">
        <v>2629</v>
      </c>
    </row>
    <row r="139" s="2" customFormat="1">
      <c r="A139" s="41"/>
      <c r="B139" s="42"/>
      <c r="C139" s="43"/>
      <c r="D139" s="228" t="s">
        <v>183</v>
      </c>
      <c r="E139" s="43"/>
      <c r="F139" s="229" t="s">
        <v>2628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183</v>
      </c>
      <c r="AU139" s="20" t="s">
        <v>88</v>
      </c>
    </row>
    <row r="140" s="2" customFormat="1" ht="16.5" customHeight="1">
      <c r="A140" s="41"/>
      <c r="B140" s="42"/>
      <c r="C140" s="215" t="s">
        <v>363</v>
      </c>
      <c r="D140" s="215" t="s">
        <v>176</v>
      </c>
      <c r="E140" s="216" t="s">
        <v>2487</v>
      </c>
      <c r="F140" s="217" t="s">
        <v>2488</v>
      </c>
      <c r="G140" s="218" t="s">
        <v>328</v>
      </c>
      <c r="H140" s="219">
        <v>100</v>
      </c>
      <c r="I140" s="220"/>
      <c r="J140" s="221">
        <f>ROUND(I140*H140,2)</f>
        <v>0</v>
      </c>
      <c r="K140" s="217" t="s">
        <v>19</v>
      </c>
      <c r="L140" s="47"/>
      <c r="M140" s="222" t="s">
        <v>19</v>
      </c>
      <c r="N140" s="223" t="s">
        <v>49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294</v>
      </c>
      <c r="AT140" s="226" t="s">
        <v>176</v>
      </c>
      <c r="AU140" s="226" t="s">
        <v>88</v>
      </c>
      <c r="AY140" s="20" t="s">
        <v>173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86</v>
      </c>
      <c r="BK140" s="227">
        <f>ROUND(I140*H140,2)</f>
        <v>0</v>
      </c>
      <c r="BL140" s="20" t="s">
        <v>294</v>
      </c>
      <c r="BM140" s="226" t="s">
        <v>2630</v>
      </c>
    </row>
    <row r="141" s="2" customFormat="1">
      <c r="A141" s="41"/>
      <c r="B141" s="42"/>
      <c r="C141" s="43"/>
      <c r="D141" s="228" t="s">
        <v>183</v>
      </c>
      <c r="E141" s="43"/>
      <c r="F141" s="229" t="s">
        <v>2488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183</v>
      </c>
      <c r="AU141" s="20" t="s">
        <v>88</v>
      </c>
    </row>
    <row r="142" s="2" customFormat="1" ht="24.15" customHeight="1">
      <c r="A142" s="41"/>
      <c r="B142" s="42"/>
      <c r="C142" s="267" t="s">
        <v>370</v>
      </c>
      <c r="D142" s="267" t="s">
        <v>395</v>
      </c>
      <c r="E142" s="268" t="s">
        <v>2490</v>
      </c>
      <c r="F142" s="269" t="s">
        <v>2491</v>
      </c>
      <c r="G142" s="270" t="s">
        <v>328</v>
      </c>
      <c r="H142" s="271">
        <v>120</v>
      </c>
      <c r="I142" s="272"/>
      <c r="J142" s="273">
        <f>ROUND(I142*H142,2)</f>
        <v>0</v>
      </c>
      <c r="K142" s="269" t="s">
        <v>19</v>
      </c>
      <c r="L142" s="274"/>
      <c r="M142" s="275" t="s">
        <v>19</v>
      </c>
      <c r="N142" s="276" t="s">
        <v>49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398</v>
      </c>
      <c r="AT142" s="226" t="s">
        <v>395</v>
      </c>
      <c r="AU142" s="226" t="s">
        <v>88</v>
      </c>
      <c r="AY142" s="20" t="s">
        <v>173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86</v>
      </c>
      <c r="BK142" s="227">
        <f>ROUND(I142*H142,2)</f>
        <v>0</v>
      </c>
      <c r="BL142" s="20" t="s">
        <v>294</v>
      </c>
      <c r="BM142" s="226" t="s">
        <v>2631</v>
      </c>
    </row>
    <row r="143" s="2" customFormat="1">
      <c r="A143" s="41"/>
      <c r="B143" s="42"/>
      <c r="C143" s="43"/>
      <c r="D143" s="228" t="s">
        <v>183</v>
      </c>
      <c r="E143" s="43"/>
      <c r="F143" s="229" t="s">
        <v>2491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183</v>
      </c>
      <c r="AU143" s="20" t="s">
        <v>88</v>
      </c>
    </row>
    <row r="144" s="2" customFormat="1" ht="16.5" customHeight="1">
      <c r="A144" s="41"/>
      <c r="B144" s="42"/>
      <c r="C144" s="215" t="s">
        <v>378</v>
      </c>
      <c r="D144" s="215" t="s">
        <v>176</v>
      </c>
      <c r="E144" s="216" t="s">
        <v>2377</v>
      </c>
      <c r="F144" s="217" t="s">
        <v>2378</v>
      </c>
      <c r="G144" s="218" t="s">
        <v>422</v>
      </c>
      <c r="H144" s="219">
        <v>100</v>
      </c>
      <c r="I144" s="220"/>
      <c r="J144" s="221">
        <f>ROUND(I144*H144,2)</f>
        <v>0</v>
      </c>
      <c r="K144" s="217" t="s">
        <v>19</v>
      </c>
      <c r="L144" s="47"/>
      <c r="M144" s="222" t="s">
        <v>19</v>
      </c>
      <c r="N144" s="223" t="s">
        <v>49</v>
      </c>
      <c r="O144" s="87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294</v>
      </c>
      <c r="AT144" s="226" t="s">
        <v>176</v>
      </c>
      <c r="AU144" s="226" t="s">
        <v>88</v>
      </c>
      <c r="AY144" s="20" t="s">
        <v>173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86</v>
      </c>
      <c r="BK144" s="227">
        <f>ROUND(I144*H144,2)</f>
        <v>0</v>
      </c>
      <c r="BL144" s="20" t="s">
        <v>294</v>
      </c>
      <c r="BM144" s="226" t="s">
        <v>2632</v>
      </c>
    </row>
    <row r="145" s="2" customFormat="1">
      <c r="A145" s="41"/>
      <c r="B145" s="42"/>
      <c r="C145" s="43"/>
      <c r="D145" s="228" t="s">
        <v>183</v>
      </c>
      <c r="E145" s="43"/>
      <c r="F145" s="229" t="s">
        <v>2378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183</v>
      </c>
      <c r="AU145" s="20" t="s">
        <v>88</v>
      </c>
    </row>
    <row r="146" s="2" customFormat="1" ht="16.5" customHeight="1">
      <c r="A146" s="41"/>
      <c r="B146" s="42"/>
      <c r="C146" s="267" t="s">
        <v>388</v>
      </c>
      <c r="D146" s="267" t="s">
        <v>395</v>
      </c>
      <c r="E146" s="268" t="s">
        <v>2380</v>
      </c>
      <c r="F146" s="269" t="s">
        <v>2381</v>
      </c>
      <c r="G146" s="270" t="s">
        <v>422</v>
      </c>
      <c r="H146" s="271">
        <v>100</v>
      </c>
      <c r="I146" s="272"/>
      <c r="J146" s="273">
        <f>ROUND(I146*H146,2)</f>
        <v>0</v>
      </c>
      <c r="K146" s="269" t="s">
        <v>19</v>
      </c>
      <c r="L146" s="274"/>
      <c r="M146" s="275" t="s">
        <v>19</v>
      </c>
      <c r="N146" s="276" t="s">
        <v>49</v>
      </c>
      <c r="O146" s="87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6" t="s">
        <v>398</v>
      </c>
      <c r="AT146" s="226" t="s">
        <v>395</v>
      </c>
      <c r="AU146" s="226" t="s">
        <v>88</v>
      </c>
      <c r="AY146" s="20" t="s">
        <v>173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20" t="s">
        <v>86</v>
      </c>
      <c r="BK146" s="227">
        <f>ROUND(I146*H146,2)</f>
        <v>0</v>
      </c>
      <c r="BL146" s="20" t="s">
        <v>294</v>
      </c>
      <c r="BM146" s="226" t="s">
        <v>2633</v>
      </c>
    </row>
    <row r="147" s="2" customFormat="1">
      <c r="A147" s="41"/>
      <c r="B147" s="42"/>
      <c r="C147" s="43"/>
      <c r="D147" s="228" t="s">
        <v>183</v>
      </c>
      <c r="E147" s="43"/>
      <c r="F147" s="229" t="s">
        <v>2381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183</v>
      </c>
      <c r="AU147" s="20" t="s">
        <v>88</v>
      </c>
    </row>
    <row r="148" s="2" customFormat="1" ht="16.5" customHeight="1">
      <c r="A148" s="41"/>
      <c r="B148" s="42"/>
      <c r="C148" s="215" t="s">
        <v>394</v>
      </c>
      <c r="D148" s="215" t="s">
        <v>176</v>
      </c>
      <c r="E148" s="216" t="s">
        <v>2499</v>
      </c>
      <c r="F148" s="217" t="s">
        <v>2500</v>
      </c>
      <c r="G148" s="218" t="s">
        <v>328</v>
      </c>
      <c r="H148" s="219">
        <v>50</v>
      </c>
      <c r="I148" s="220"/>
      <c r="J148" s="221">
        <f>ROUND(I148*H148,2)</f>
        <v>0</v>
      </c>
      <c r="K148" s="217" t="s">
        <v>19</v>
      </c>
      <c r="L148" s="47"/>
      <c r="M148" s="222" t="s">
        <v>19</v>
      </c>
      <c r="N148" s="223" t="s">
        <v>49</v>
      </c>
      <c r="O148" s="87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294</v>
      </c>
      <c r="AT148" s="226" t="s">
        <v>176</v>
      </c>
      <c r="AU148" s="226" t="s">
        <v>88</v>
      </c>
      <c r="AY148" s="20" t="s">
        <v>173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86</v>
      </c>
      <c r="BK148" s="227">
        <f>ROUND(I148*H148,2)</f>
        <v>0</v>
      </c>
      <c r="BL148" s="20" t="s">
        <v>294</v>
      </c>
      <c r="BM148" s="226" t="s">
        <v>2634</v>
      </c>
    </row>
    <row r="149" s="2" customFormat="1">
      <c r="A149" s="41"/>
      <c r="B149" s="42"/>
      <c r="C149" s="43"/>
      <c r="D149" s="228" t="s">
        <v>183</v>
      </c>
      <c r="E149" s="43"/>
      <c r="F149" s="229" t="s">
        <v>2500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183</v>
      </c>
      <c r="AU149" s="20" t="s">
        <v>88</v>
      </c>
    </row>
    <row r="150" s="2" customFormat="1" ht="16.5" customHeight="1">
      <c r="A150" s="41"/>
      <c r="B150" s="42"/>
      <c r="C150" s="215" t="s">
        <v>401</v>
      </c>
      <c r="D150" s="215" t="s">
        <v>176</v>
      </c>
      <c r="E150" s="216" t="s">
        <v>2392</v>
      </c>
      <c r="F150" s="217" t="s">
        <v>2393</v>
      </c>
      <c r="G150" s="218" t="s">
        <v>328</v>
      </c>
      <c r="H150" s="219">
        <v>50</v>
      </c>
      <c r="I150" s="220"/>
      <c r="J150" s="221">
        <f>ROUND(I150*H150,2)</f>
        <v>0</v>
      </c>
      <c r="K150" s="217" t="s">
        <v>180</v>
      </c>
      <c r="L150" s="47"/>
      <c r="M150" s="222" t="s">
        <v>19</v>
      </c>
      <c r="N150" s="223" t="s">
        <v>49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294</v>
      </c>
      <c r="AT150" s="226" t="s">
        <v>176</v>
      </c>
      <c r="AU150" s="226" t="s">
        <v>88</v>
      </c>
      <c r="AY150" s="20" t="s">
        <v>173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86</v>
      </c>
      <c r="BK150" s="227">
        <f>ROUND(I150*H150,2)</f>
        <v>0</v>
      </c>
      <c r="BL150" s="20" t="s">
        <v>294</v>
      </c>
      <c r="BM150" s="226" t="s">
        <v>2635</v>
      </c>
    </row>
    <row r="151" s="2" customFormat="1">
      <c r="A151" s="41"/>
      <c r="B151" s="42"/>
      <c r="C151" s="43"/>
      <c r="D151" s="228" t="s">
        <v>183</v>
      </c>
      <c r="E151" s="43"/>
      <c r="F151" s="229" t="s">
        <v>2636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183</v>
      </c>
      <c r="AU151" s="20" t="s">
        <v>88</v>
      </c>
    </row>
    <row r="152" s="2" customFormat="1">
      <c r="A152" s="41"/>
      <c r="B152" s="42"/>
      <c r="C152" s="43"/>
      <c r="D152" s="233" t="s">
        <v>185</v>
      </c>
      <c r="E152" s="43"/>
      <c r="F152" s="234" t="s">
        <v>2637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185</v>
      </c>
      <c r="AU152" s="20" t="s">
        <v>88</v>
      </c>
    </row>
    <row r="153" s="2" customFormat="1" ht="21.75" customHeight="1">
      <c r="A153" s="41"/>
      <c r="B153" s="42"/>
      <c r="C153" s="267" t="s">
        <v>398</v>
      </c>
      <c r="D153" s="267" t="s">
        <v>395</v>
      </c>
      <c r="E153" s="268" t="s">
        <v>2395</v>
      </c>
      <c r="F153" s="269" t="s">
        <v>2396</v>
      </c>
      <c r="G153" s="270" t="s">
        <v>328</v>
      </c>
      <c r="H153" s="271">
        <v>52.5</v>
      </c>
      <c r="I153" s="272"/>
      <c r="J153" s="273">
        <f>ROUND(I153*H153,2)</f>
        <v>0</v>
      </c>
      <c r="K153" s="269" t="s">
        <v>19</v>
      </c>
      <c r="L153" s="274"/>
      <c r="M153" s="275" t="s">
        <v>19</v>
      </c>
      <c r="N153" s="276" t="s">
        <v>49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398</v>
      </c>
      <c r="AT153" s="226" t="s">
        <v>395</v>
      </c>
      <c r="AU153" s="226" t="s">
        <v>88</v>
      </c>
      <c r="AY153" s="20" t="s">
        <v>173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86</v>
      </c>
      <c r="BK153" s="227">
        <f>ROUND(I153*H153,2)</f>
        <v>0</v>
      </c>
      <c r="BL153" s="20" t="s">
        <v>294</v>
      </c>
      <c r="BM153" s="226" t="s">
        <v>2638</v>
      </c>
    </row>
    <row r="154" s="2" customFormat="1">
      <c r="A154" s="41"/>
      <c r="B154" s="42"/>
      <c r="C154" s="43"/>
      <c r="D154" s="228" t="s">
        <v>183</v>
      </c>
      <c r="E154" s="43"/>
      <c r="F154" s="229" t="s">
        <v>2396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183</v>
      </c>
      <c r="AU154" s="20" t="s">
        <v>88</v>
      </c>
    </row>
    <row r="155" s="2" customFormat="1" ht="16.5" customHeight="1">
      <c r="A155" s="41"/>
      <c r="B155" s="42"/>
      <c r="C155" s="215" t="s">
        <v>410</v>
      </c>
      <c r="D155" s="215" t="s">
        <v>176</v>
      </c>
      <c r="E155" s="216" t="s">
        <v>2404</v>
      </c>
      <c r="F155" s="217" t="s">
        <v>2405</v>
      </c>
      <c r="G155" s="218" t="s">
        <v>346</v>
      </c>
      <c r="H155" s="219">
        <v>1</v>
      </c>
      <c r="I155" s="220"/>
      <c r="J155" s="221">
        <f>ROUND(I155*H155,2)</f>
        <v>0</v>
      </c>
      <c r="K155" s="217" t="s">
        <v>19</v>
      </c>
      <c r="L155" s="47"/>
      <c r="M155" s="222" t="s">
        <v>19</v>
      </c>
      <c r="N155" s="223" t="s">
        <v>49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294</v>
      </c>
      <c r="AT155" s="226" t="s">
        <v>176</v>
      </c>
      <c r="AU155" s="226" t="s">
        <v>88</v>
      </c>
      <c r="AY155" s="20" t="s">
        <v>173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86</v>
      </c>
      <c r="BK155" s="227">
        <f>ROUND(I155*H155,2)</f>
        <v>0</v>
      </c>
      <c r="BL155" s="20" t="s">
        <v>294</v>
      </c>
      <c r="BM155" s="226" t="s">
        <v>2639</v>
      </c>
    </row>
    <row r="156" s="2" customFormat="1">
      <c r="A156" s="41"/>
      <c r="B156" s="42"/>
      <c r="C156" s="43"/>
      <c r="D156" s="228" t="s">
        <v>183</v>
      </c>
      <c r="E156" s="43"/>
      <c r="F156" s="229" t="s">
        <v>2405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183</v>
      </c>
      <c r="AU156" s="20" t="s">
        <v>88</v>
      </c>
    </row>
    <row r="157" s="2" customFormat="1" ht="16.5" customHeight="1">
      <c r="A157" s="41"/>
      <c r="B157" s="42"/>
      <c r="C157" s="267" t="s">
        <v>419</v>
      </c>
      <c r="D157" s="267" t="s">
        <v>395</v>
      </c>
      <c r="E157" s="268" t="s">
        <v>2407</v>
      </c>
      <c r="F157" s="269" t="s">
        <v>2408</v>
      </c>
      <c r="G157" s="270" t="s">
        <v>346</v>
      </c>
      <c r="H157" s="271">
        <v>1</v>
      </c>
      <c r="I157" s="272"/>
      <c r="J157" s="273">
        <f>ROUND(I157*H157,2)</f>
        <v>0</v>
      </c>
      <c r="K157" s="269" t="s">
        <v>19</v>
      </c>
      <c r="L157" s="274"/>
      <c r="M157" s="275" t="s">
        <v>19</v>
      </c>
      <c r="N157" s="276" t="s">
        <v>49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398</v>
      </c>
      <c r="AT157" s="226" t="s">
        <v>395</v>
      </c>
      <c r="AU157" s="226" t="s">
        <v>88</v>
      </c>
      <c r="AY157" s="20" t="s">
        <v>173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86</v>
      </c>
      <c r="BK157" s="227">
        <f>ROUND(I157*H157,2)</f>
        <v>0</v>
      </c>
      <c r="BL157" s="20" t="s">
        <v>294</v>
      </c>
      <c r="BM157" s="226" t="s">
        <v>2640</v>
      </c>
    </row>
    <row r="158" s="2" customFormat="1">
      <c r="A158" s="41"/>
      <c r="B158" s="42"/>
      <c r="C158" s="43"/>
      <c r="D158" s="228" t="s">
        <v>183</v>
      </c>
      <c r="E158" s="43"/>
      <c r="F158" s="229" t="s">
        <v>2408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183</v>
      </c>
      <c r="AU158" s="20" t="s">
        <v>88</v>
      </c>
    </row>
    <row r="159" s="2" customFormat="1" ht="16.5" customHeight="1">
      <c r="A159" s="41"/>
      <c r="B159" s="42"/>
      <c r="C159" s="215" t="s">
        <v>428</v>
      </c>
      <c r="D159" s="215" t="s">
        <v>176</v>
      </c>
      <c r="E159" s="216" t="s">
        <v>2425</v>
      </c>
      <c r="F159" s="217" t="s">
        <v>2426</v>
      </c>
      <c r="G159" s="218" t="s">
        <v>453</v>
      </c>
      <c r="H159" s="219">
        <v>1</v>
      </c>
      <c r="I159" s="220"/>
      <c r="J159" s="221">
        <f>ROUND(I159*H159,2)</f>
        <v>0</v>
      </c>
      <c r="K159" s="217" t="s">
        <v>19</v>
      </c>
      <c r="L159" s="47"/>
      <c r="M159" s="222" t="s">
        <v>19</v>
      </c>
      <c r="N159" s="223" t="s">
        <v>49</v>
      </c>
      <c r="O159" s="87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294</v>
      </c>
      <c r="AT159" s="226" t="s">
        <v>176</v>
      </c>
      <c r="AU159" s="226" t="s">
        <v>88</v>
      </c>
      <c r="AY159" s="20" t="s">
        <v>173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86</v>
      </c>
      <c r="BK159" s="227">
        <f>ROUND(I159*H159,2)</f>
        <v>0</v>
      </c>
      <c r="BL159" s="20" t="s">
        <v>294</v>
      </c>
      <c r="BM159" s="226" t="s">
        <v>2641</v>
      </c>
    </row>
    <row r="160" s="2" customFormat="1">
      <c r="A160" s="41"/>
      <c r="B160" s="42"/>
      <c r="C160" s="43"/>
      <c r="D160" s="228" t="s">
        <v>183</v>
      </c>
      <c r="E160" s="43"/>
      <c r="F160" s="229" t="s">
        <v>2426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183</v>
      </c>
      <c r="AU160" s="20" t="s">
        <v>88</v>
      </c>
    </row>
    <row r="161" s="2" customFormat="1" ht="16.5" customHeight="1">
      <c r="A161" s="41"/>
      <c r="B161" s="42"/>
      <c r="C161" s="215" t="s">
        <v>436</v>
      </c>
      <c r="D161" s="215" t="s">
        <v>176</v>
      </c>
      <c r="E161" s="216" t="s">
        <v>2507</v>
      </c>
      <c r="F161" s="217" t="s">
        <v>2508</v>
      </c>
      <c r="G161" s="218" t="s">
        <v>422</v>
      </c>
      <c r="H161" s="219">
        <v>6</v>
      </c>
      <c r="I161" s="220"/>
      <c r="J161" s="221">
        <f>ROUND(I161*H161,2)</f>
        <v>0</v>
      </c>
      <c r="K161" s="217" t="s">
        <v>19</v>
      </c>
      <c r="L161" s="47"/>
      <c r="M161" s="222" t="s">
        <v>19</v>
      </c>
      <c r="N161" s="223" t="s">
        <v>49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294</v>
      </c>
      <c r="AT161" s="226" t="s">
        <v>176</v>
      </c>
      <c r="AU161" s="226" t="s">
        <v>88</v>
      </c>
      <c r="AY161" s="20" t="s">
        <v>173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86</v>
      </c>
      <c r="BK161" s="227">
        <f>ROUND(I161*H161,2)</f>
        <v>0</v>
      </c>
      <c r="BL161" s="20" t="s">
        <v>294</v>
      </c>
      <c r="BM161" s="226" t="s">
        <v>2642</v>
      </c>
    </row>
    <row r="162" s="2" customFormat="1">
      <c r="A162" s="41"/>
      <c r="B162" s="42"/>
      <c r="C162" s="43"/>
      <c r="D162" s="228" t="s">
        <v>183</v>
      </c>
      <c r="E162" s="43"/>
      <c r="F162" s="229" t="s">
        <v>2508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183</v>
      </c>
      <c r="AU162" s="20" t="s">
        <v>88</v>
      </c>
    </row>
    <row r="163" s="2" customFormat="1" ht="16.5" customHeight="1">
      <c r="A163" s="41"/>
      <c r="B163" s="42"/>
      <c r="C163" s="215" t="s">
        <v>442</v>
      </c>
      <c r="D163" s="215" t="s">
        <v>176</v>
      </c>
      <c r="E163" s="216" t="s">
        <v>2428</v>
      </c>
      <c r="F163" s="217" t="s">
        <v>2429</v>
      </c>
      <c r="G163" s="218" t="s">
        <v>346</v>
      </c>
      <c r="H163" s="219">
        <v>1</v>
      </c>
      <c r="I163" s="220"/>
      <c r="J163" s="221">
        <f>ROUND(I163*H163,2)</f>
        <v>0</v>
      </c>
      <c r="K163" s="217" t="s">
        <v>19</v>
      </c>
      <c r="L163" s="47"/>
      <c r="M163" s="222" t="s">
        <v>19</v>
      </c>
      <c r="N163" s="223" t="s">
        <v>49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294</v>
      </c>
      <c r="AT163" s="226" t="s">
        <v>176</v>
      </c>
      <c r="AU163" s="226" t="s">
        <v>88</v>
      </c>
      <c r="AY163" s="20" t="s">
        <v>173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86</v>
      </c>
      <c r="BK163" s="227">
        <f>ROUND(I163*H163,2)</f>
        <v>0</v>
      </c>
      <c r="BL163" s="20" t="s">
        <v>294</v>
      </c>
      <c r="BM163" s="226" t="s">
        <v>2643</v>
      </c>
    </row>
    <row r="164" s="2" customFormat="1">
      <c r="A164" s="41"/>
      <c r="B164" s="42"/>
      <c r="C164" s="43"/>
      <c r="D164" s="228" t="s">
        <v>183</v>
      </c>
      <c r="E164" s="43"/>
      <c r="F164" s="229" t="s">
        <v>2429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183</v>
      </c>
      <c r="AU164" s="20" t="s">
        <v>88</v>
      </c>
    </row>
    <row r="165" s="2" customFormat="1" ht="16.5" customHeight="1">
      <c r="A165" s="41"/>
      <c r="B165" s="42"/>
      <c r="C165" s="215" t="s">
        <v>450</v>
      </c>
      <c r="D165" s="215" t="s">
        <v>176</v>
      </c>
      <c r="E165" s="216" t="s">
        <v>2431</v>
      </c>
      <c r="F165" s="217" t="s">
        <v>2432</v>
      </c>
      <c r="G165" s="218" t="s">
        <v>346</v>
      </c>
      <c r="H165" s="219">
        <v>1</v>
      </c>
      <c r="I165" s="220"/>
      <c r="J165" s="221">
        <f>ROUND(I165*H165,2)</f>
        <v>0</v>
      </c>
      <c r="K165" s="217" t="s">
        <v>19</v>
      </c>
      <c r="L165" s="47"/>
      <c r="M165" s="222" t="s">
        <v>19</v>
      </c>
      <c r="N165" s="223" t="s">
        <v>49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294</v>
      </c>
      <c r="AT165" s="226" t="s">
        <v>176</v>
      </c>
      <c r="AU165" s="226" t="s">
        <v>88</v>
      </c>
      <c r="AY165" s="20" t="s">
        <v>173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86</v>
      </c>
      <c r="BK165" s="227">
        <f>ROUND(I165*H165,2)</f>
        <v>0</v>
      </c>
      <c r="BL165" s="20" t="s">
        <v>294</v>
      </c>
      <c r="BM165" s="226" t="s">
        <v>2644</v>
      </c>
    </row>
    <row r="166" s="2" customFormat="1">
      <c r="A166" s="41"/>
      <c r="B166" s="42"/>
      <c r="C166" s="43"/>
      <c r="D166" s="228" t="s">
        <v>183</v>
      </c>
      <c r="E166" s="43"/>
      <c r="F166" s="229" t="s">
        <v>2432</v>
      </c>
      <c r="G166" s="43"/>
      <c r="H166" s="43"/>
      <c r="I166" s="230"/>
      <c r="J166" s="43"/>
      <c r="K166" s="43"/>
      <c r="L166" s="47"/>
      <c r="M166" s="290"/>
      <c r="N166" s="291"/>
      <c r="O166" s="292"/>
      <c r="P166" s="292"/>
      <c r="Q166" s="292"/>
      <c r="R166" s="292"/>
      <c r="S166" s="292"/>
      <c r="T166" s="293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183</v>
      </c>
      <c r="AU166" s="20" t="s">
        <v>88</v>
      </c>
    </row>
    <row r="167" s="2" customFormat="1" ht="6.96" customHeight="1">
      <c r="A167" s="41"/>
      <c r="B167" s="62"/>
      <c r="C167" s="63"/>
      <c r="D167" s="63"/>
      <c r="E167" s="63"/>
      <c r="F167" s="63"/>
      <c r="G167" s="63"/>
      <c r="H167" s="63"/>
      <c r="I167" s="63"/>
      <c r="J167" s="63"/>
      <c r="K167" s="63"/>
      <c r="L167" s="47"/>
      <c r="M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</row>
  </sheetData>
  <sheetProtection sheet="1" autoFilter="0" formatColumns="0" formatRows="0" objects="1" scenarios="1" spinCount="100000" saltValue="YdoIZ1UxDjyEERY74Pf9/Ib0To+om6KmS3mSDRe++KyDvzgsj1PBMxlPIq1dQ9wIMZTmCx/D8MzYULrqzTQmSw==" hashValue="P+clwMG8eLEY8pz/90urdBovqkChiZmdfP6SkAz/s9/5/WDicJbJPQ0fUn75VkqohfWpQEdUphbb3HMR6s7pxA==" algorithmName="SHA-512" password="CC35"/>
  <autoFilter ref="C86:K16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hyperlinks>
    <hyperlink ref="F152" r:id="rId1" display="https://podminky.urs.cz/item/CS_URS_2026_01/7421100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116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129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2645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19. 3. 2026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1432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1935</v>
      </c>
      <c r="F24" s="41"/>
      <c r="G24" s="41"/>
      <c r="H24" s="41"/>
      <c r="I24" s="145" t="s">
        <v>29</v>
      </c>
      <c r="J24" s="136" t="s">
        <v>1432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ROUND(J83,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ROUND((SUM(BE83:BE130)),  2)</f>
        <v>0</v>
      </c>
      <c r="G33" s="41"/>
      <c r="H33" s="41"/>
      <c r="I33" s="160">
        <v>0.20999999999999999</v>
      </c>
      <c r="J33" s="159">
        <f>ROUND(((SUM(BE83:BE130))*I33),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ROUND((SUM(BF83:BF130)),  2)</f>
        <v>0</v>
      </c>
      <c r="G34" s="41"/>
      <c r="H34" s="41"/>
      <c r="I34" s="160">
        <v>0.12</v>
      </c>
      <c r="J34" s="159">
        <f>ROUND(((SUM(BF83:BF130))*I34),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ROUND((SUM(BG83:BG130)),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ROUND((SUM(BH83:BH130)),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ROUND((SUM(BI83:BI130)),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131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KKN a.s.-Objekt B-stavební úpravy ve 3.NP -lůžkové oddělení kardiologie 2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129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D.1.2.5 - TPS – vzduchotechnika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Karlovy Vary</v>
      </c>
      <c r="G52" s="43"/>
      <c r="H52" s="43"/>
      <c r="I52" s="35" t="s">
        <v>23</v>
      </c>
      <c r="J52" s="75" t="str">
        <f>IF(J12="","",J12)</f>
        <v>19. 3. 2026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KKN a.s,nem.Karlovy Vary,Bezručova 19,K.Vary</v>
      </c>
      <c r="G54" s="43"/>
      <c r="H54" s="43"/>
      <c r="I54" s="35" t="s">
        <v>33</v>
      </c>
      <c r="J54" s="39" t="str">
        <f>E21</f>
        <v>Jan Sobotka,F.Palackého 108,Kynšperk n.O.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Pavel Tezaur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132</v>
      </c>
      <c r="D57" s="174"/>
      <c r="E57" s="174"/>
      <c r="F57" s="174"/>
      <c r="G57" s="174"/>
      <c r="H57" s="174"/>
      <c r="I57" s="174"/>
      <c r="J57" s="175" t="s">
        <v>133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J83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134</v>
      </c>
    </row>
    <row r="60" s="9" customFormat="1" ht="24.96" customHeight="1">
      <c r="A60" s="9"/>
      <c r="B60" s="177"/>
      <c r="C60" s="178"/>
      <c r="D60" s="179" t="s">
        <v>142</v>
      </c>
      <c r="E60" s="180"/>
      <c r="F60" s="180"/>
      <c r="G60" s="180"/>
      <c r="H60" s="180"/>
      <c r="I60" s="180"/>
      <c r="J60" s="181">
        <f>J84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2646</v>
      </c>
      <c r="E61" s="185"/>
      <c r="F61" s="185"/>
      <c r="G61" s="185"/>
      <c r="H61" s="185"/>
      <c r="I61" s="185"/>
      <c r="J61" s="186">
        <f>J85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149</v>
      </c>
      <c r="E62" s="185"/>
      <c r="F62" s="185"/>
      <c r="G62" s="185"/>
      <c r="H62" s="185"/>
      <c r="I62" s="185"/>
      <c r="J62" s="186">
        <f>J95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77"/>
      <c r="C63" s="178"/>
      <c r="D63" s="179" t="s">
        <v>1437</v>
      </c>
      <c r="E63" s="180"/>
      <c r="F63" s="180"/>
      <c r="G63" s="180"/>
      <c r="H63" s="180"/>
      <c r="I63" s="180"/>
      <c r="J63" s="181">
        <f>J124</f>
        <v>0</v>
      </c>
      <c r="K63" s="178"/>
      <c r="L63" s="18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158</v>
      </c>
      <c r="D70" s="43"/>
      <c r="E70" s="43"/>
      <c r="F70" s="43"/>
      <c r="G70" s="43"/>
      <c r="H70" s="43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172" t="str">
        <f>E7</f>
        <v>KKN a.s.-Objekt B-stavební úpravy ve 3.NP -lůžkové oddělení kardiologie 2</v>
      </c>
      <c r="F73" s="35"/>
      <c r="G73" s="35"/>
      <c r="H73" s="35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129</v>
      </c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D.1.2.5 - TPS – vzduchotechnika</v>
      </c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21</v>
      </c>
      <c r="D77" s="43"/>
      <c r="E77" s="43"/>
      <c r="F77" s="30" t="str">
        <f>F12</f>
        <v>Karlovy Vary</v>
      </c>
      <c r="G77" s="43"/>
      <c r="H77" s="43"/>
      <c r="I77" s="35" t="s">
        <v>23</v>
      </c>
      <c r="J77" s="75" t="str">
        <f>IF(J12="","",J12)</f>
        <v>19. 3. 2026</v>
      </c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40.05" customHeight="1">
      <c r="A79" s="41"/>
      <c r="B79" s="42"/>
      <c r="C79" s="35" t="s">
        <v>25</v>
      </c>
      <c r="D79" s="43"/>
      <c r="E79" s="43"/>
      <c r="F79" s="30" t="str">
        <f>E15</f>
        <v>KKN a.s,nem.Karlovy Vary,Bezručova 19,K.Vary</v>
      </c>
      <c r="G79" s="43"/>
      <c r="H79" s="43"/>
      <c r="I79" s="35" t="s">
        <v>33</v>
      </c>
      <c r="J79" s="39" t="str">
        <f>E21</f>
        <v>Jan Sobotka,F.Palackého 108,Kynšperk n.O.</v>
      </c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31</v>
      </c>
      <c r="D80" s="43"/>
      <c r="E80" s="43"/>
      <c r="F80" s="30" t="str">
        <f>IF(E18="","",E18)</f>
        <v>Vyplň údaj</v>
      </c>
      <c r="G80" s="43"/>
      <c r="H80" s="43"/>
      <c r="I80" s="35" t="s">
        <v>38</v>
      </c>
      <c r="J80" s="39" t="str">
        <f>E24</f>
        <v>Pavel Tezaur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188"/>
      <c r="B82" s="189"/>
      <c r="C82" s="190" t="s">
        <v>159</v>
      </c>
      <c r="D82" s="191" t="s">
        <v>63</v>
      </c>
      <c r="E82" s="191" t="s">
        <v>59</v>
      </c>
      <c r="F82" s="191" t="s">
        <v>60</v>
      </c>
      <c r="G82" s="191" t="s">
        <v>160</v>
      </c>
      <c r="H82" s="191" t="s">
        <v>161</v>
      </c>
      <c r="I82" s="191" t="s">
        <v>162</v>
      </c>
      <c r="J82" s="191" t="s">
        <v>133</v>
      </c>
      <c r="K82" s="192" t="s">
        <v>163</v>
      </c>
      <c r="L82" s="193"/>
      <c r="M82" s="95" t="s">
        <v>19</v>
      </c>
      <c r="N82" s="96" t="s">
        <v>48</v>
      </c>
      <c r="O82" s="96" t="s">
        <v>164</v>
      </c>
      <c r="P82" s="96" t="s">
        <v>165</v>
      </c>
      <c r="Q82" s="96" t="s">
        <v>166</v>
      </c>
      <c r="R82" s="96" t="s">
        <v>167</v>
      </c>
      <c r="S82" s="96" t="s">
        <v>168</v>
      </c>
      <c r="T82" s="97" t="s">
        <v>169</v>
      </c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</row>
    <row r="83" s="2" customFormat="1" ht="22.8" customHeight="1">
      <c r="A83" s="41"/>
      <c r="B83" s="42"/>
      <c r="C83" s="102" t="s">
        <v>170</v>
      </c>
      <c r="D83" s="43"/>
      <c r="E83" s="43"/>
      <c r="F83" s="43"/>
      <c r="G83" s="43"/>
      <c r="H83" s="43"/>
      <c r="I83" s="43"/>
      <c r="J83" s="194">
        <f>BK83</f>
        <v>0</v>
      </c>
      <c r="K83" s="43"/>
      <c r="L83" s="47"/>
      <c r="M83" s="98"/>
      <c r="N83" s="195"/>
      <c r="O83" s="99"/>
      <c r="P83" s="196">
        <f>P84+P124</f>
        <v>0</v>
      </c>
      <c r="Q83" s="99"/>
      <c r="R83" s="196">
        <f>R84+R124</f>
        <v>0.053120000000000001</v>
      </c>
      <c r="S83" s="99"/>
      <c r="T83" s="197">
        <f>T84+T124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77</v>
      </c>
      <c r="AU83" s="20" t="s">
        <v>134</v>
      </c>
      <c r="BK83" s="198">
        <f>BK84+BK124</f>
        <v>0</v>
      </c>
    </row>
    <row r="84" s="12" customFormat="1" ht="25.92" customHeight="1">
      <c r="A84" s="12"/>
      <c r="B84" s="199"/>
      <c r="C84" s="200"/>
      <c r="D84" s="201" t="s">
        <v>77</v>
      </c>
      <c r="E84" s="202" t="s">
        <v>384</v>
      </c>
      <c r="F84" s="202" t="s">
        <v>385</v>
      </c>
      <c r="G84" s="200"/>
      <c r="H84" s="200"/>
      <c r="I84" s="203"/>
      <c r="J84" s="204">
        <f>BK84</f>
        <v>0</v>
      </c>
      <c r="K84" s="200"/>
      <c r="L84" s="205"/>
      <c r="M84" s="206"/>
      <c r="N84" s="207"/>
      <c r="O84" s="207"/>
      <c r="P84" s="208">
        <f>P85+P95</f>
        <v>0</v>
      </c>
      <c r="Q84" s="207"/>
      <c r="R84" s="208">
        <f>R85+R95</f>
        <v>0.053120000000000001</v>
      </c>
      <c r="S84" s="207"/>
      <c r="T84" s="209">
        <f>T85+T95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10" t="s">
        <v>88</v>
      </c>
      <c r="AT84" s="211" t="s">
        <v>77</v>
      </c>
      <c r="AU84" s="211" t="s">
        <v>78</v>
      </c>
      <c r="AY84" s="210" t="s">
        <v>173</v>
      </c>
      <c r="BK84" s="212">
        <f>BK85+BK95</f>
        <v>0</v>
      </c>
    </row>
    <row r="85" s="12" customFormat="1" ht="22.8" customHeight="1">
      <c r="A85" s="12"/>
      <c r="B85" s="199"/>
      <c r="C85" s="200"/>
      <c r="D85" s="201" t="s">
        <v>77</v>
      </c>
      <c r="E85" s="213" t="s">
        <v>2647</v>
      </c>
      <c r="F85" s="213" t="s">
        <v>2648</v>
      </c>
      <c r="G85" s="200"/>
      <c r="H85" s="200"/>
      <c r="I85" s="203"/>
      <c r="J85" s="214">
        <f>BK85</f>
        <v>0</v>
      </c>
      <c r="K85" s="200"/>
      <c r="L85" s="205"/>
      <c r="M85" s="206"/>
      <c r="N85" s="207"/>
      <c r="O85" s="207"/>
      <c r="P85" s="208">
        <f>SUM(P86:P94)</f>
        <v>0</v>
      </c>
      <c r="Q85" s="207"/>
      <c r="R85" s="208">
        <f>SUM(R86:R94)</f>
        <v>0.0177</v>
      </c>
      <c r="S85" s="207"/>
      <c r="T85" s="209">
        <f>SUM(T86:T94)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0" t="s">
        <v>88</v>
      </c>
      <c r="AT85" s="211" t="s">
        <v>77</v>
      </c>
      <c r="AU85" s="211" t="s">
        <v>86</v>
      </c>
      <c r="AY85" s="210" t="s">
        <v>173</v>
      </c>
      <c r="BK85" s="212">
        <f>SUM(BK86:BK94)</f>
        <v>0</v>
      </c>
    </row>
    <row r="86" s="2" customFormat="1" ht="16.5" customHeight="1">
      <c r="A86" s="41"/>
      <c r="B86" s="42"/>
      <c r="C86" s="215" t="s">
        <v>86</v>
      </c>
      <c r="D86" s="215" t="s">
        <v>176</v>
      </c>
      <c r="E86" s="216" t="s">
        <v>2649</v>
      </c>
      <c r="F86" s="217" t="s">
        <v>2650</v>
      </c>
      <c r="G86" s="218" t="s">
        <v>179</v>
      </c>
      <c r="H86" s="219">
        <v>6</v>
      </c>
      <c r="I86" s="220"/>
      <c r="J86" s="221">
        <f>ROUND(I86*H86,2)</f>
        <v>0</v>
      </c>
      <c r="K86" s="217" t="s">
        <v>180</v>
      </c>
      <c r="L86" s="47"/>
      <c r="M86" s="222" t="s">
        <v>19</v>
      </c>
      <c r="N86" s="223" t="s">
        <v>49</v>
      </c>
      <c r="O86" s="87"/>
      <c r="P86" s="224">
        <f>O86*H86</f>
        <v>0</v>
      </c>
      <c r="Q86" s="224">
        <v>0.00022000000000000001</v>
      </c>
      <c r="R86" s="224">
        <f>Q86*H86</f>
        <v>0.00132</v>
      </c>
      <c r="S86" s="224">
        <v>0</v>
      </c>
      <c r="T86" s="225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6" t="s">
        <v>294</v>
      </c>
      <c r="AT86" s="226" t="s">
        <v>176</v>
      </c>
      <c r="AU86" s="226" t="s">
        <v>88</v>
      </c>
      <c r="AY86" s="20" t="s">
        <v>173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20" t="s">
        <v>86</v>
      </c>
      <c r="BK86" s="227">
        <f>ROUND(I86*H86,2)</f>
        <v>0</v>
      </c>
      <c r="BL86" s="20" t="s">
        <v>294</v>
      </c>
      <c r="BM86" s="226" t="s">
        <v>2651</v>
      </c>
    </row>
    <row r="87" s="2" customFormat="1">
      <c r="A87" s="41"/>
      <c r="B87" s="42"/>
      <c r="C87" s="43"/>
      <c r="D87" s="228" t="s">
        <v>183</v>
      </c>
      <c r="E87" s="43"/>
      <c r="F87" s="229" t="s">
        <v>2652</v>
      </c>
      <c r="G87" s="43"/>
      <c r="H87" s="43"/>
      <c r="I87" s="230"/>
      <c r="J87" s="43"/>
      <c r="K87" s="43"/>
      <c r="L87" s="47"/>
      <c r="M87" s="231"/>
      <c r="N87" s="232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183</v>
      </c>
      <c r="AU87" s="20" t="s">
        <v>88</v>
      </c>
    </row>
    <row r="88" s="2" customFormat="1">
      <c r="A88" s="41"/>
      <c r="B88" s="42"/>
      <c r="C88" s="43"/>
      <c r="D88" s="233" t="s">
        <v>185</v>
      </c>
      <c r="E88" s="43"/>
      <c r="F88" s="234" t="s">
        <v>2653</v>
      </c>
      <c r="G88" s="43"/>
      <c r="H88" s="43"/>
      <c r="I88" s="230"/>
      <c r="J88" s="43"/>
      <c r="K88" s="43"/>
      <c r="L88" s="47"/>
      <c r="M88" s="231"/>
      <c r="N88" s="232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185</v>
      </c>
      <c r="AU88" s="20" t="s">
        <v>88</v>
      </c>
    </row>
    <row r="89" s="2" customFormat="1" ht="16.5" customHeight="1">
      <c r="A89" s="41"/>
      <c r="B89" s="42"/>
      <c r="C89" s="267" t="s">
        <v>88</v>
      </c>
      <c r="D89" s="267" t="s">
        <v>395</v>
      </c>
      <c r="E89" s="268" t="s">
        <v>2654</v>
      </c>
      <c r="F89" s="269" t="s">
        <v>2655</v>
      </c>
      <c r="G89" s="270" t="s">
        <v>179</v>
      </c>
      <c r="H89" s="271">
        <v>6.2999999999999998</v>
      </c>
      <c r="I89" s="272"/>
      <c r="J89" s="273">
        <f>ROUND(I89*H89,2)</f>
        <v>0</v>
      </c>
      <c r="K89" s="269" t="s">
        <v>180</v>
      </c>
      <c r="L89" s="274"/>
      <c r="M89" s="275" t="s">
        <v>19</v>
      </c>
      <c r="N89" s="276" t="s">
        <v>49</v>
      </c>
      <c r="O89" s="87"/>
      <c r="P89" s="224">
        <f>O89*H89</f>
        <v>0</v>
      </c>
      <c r="Q89" s="224">
        <v>0.0025999999999999999</v>
      </c>
      <c r="R89" s="224">
        <f>Q89*H89</f>
        <v>0.016379999999999999</v>
      </c>
      <c r="S89" s="224">
        <v>0</v>
      </c>
      <c r="T89" s="225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6" t="s">
        <v>398</v>
      </c>
      <c r="AT89" s="226" t="s">
        <v>395</v>
      </c>
      <c r="AU89" s="226" t="s">
        <v>88</v>
      </c>
      <c r="AY89" s="20" t="s">
        <v>173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20" t="s">
        <v>86</v>
      </c>
      <c r="BK89" s="227">
        <f>ROUND(I89*H89,2)</f>
        <v>0</v>
      </c>
      <c r="BL89" s="20" t="s">
        <v>294</v>
      </c>
      <c r="BM89" s="226" t="s">
        <v>2656</v>
      </c>
    </row>
    <row r="90" s="2" customFormat="1">
      <c r="A90" s="41"/>
      <c r="B90" s="42"/>
      <c r="C90" s="43"/>
      <c r="D90" s="228" t="s">
        <v>183</v>
      </c>
      <c r="E90" s="43"/>
      <c r="F90" s="229" t="s">
        <v>2655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183</v>
      </c>
      <c r="AU90" s="20" t="s">
        <v>88</v>
      </c>
    </row>
    <row r="91" s="14" customFormat="1">
      <c r="A91" s="14"/>
      <c r="B91" s="245"/>
      <c r="C91" s="246"/>
      <c r="D91" s="228" t="s">
        <v>187</v>
      </c>
      <c r="E91" s="246"/>
      <c r="F91" s="248" t="s">
        <v>2657</v>
      </c>
      <c r="G91" s="246"/>
      <c r="H91" s="249">
        <v>6.2999999999999998</v>
      </c>
      <c r="I91" s="250"/>
      <c r="J91" s="246"/>
      <c r="K91" s="246"/>
      <c r="L91" s="251"/>
      <c r="M91" s="252"/>
      <c r="N91" s="253"/>
      <c r="O91" s="253"/>
      <c r="P91" s="253"/>
      <c r="Q91" s="253"/>
      <c r="R91" s="253"/>
      <c r="S91" s="253"/>
      <c r="T91" s="25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T91" s="255" t="s">
        <v>187</v>
      </c>
      <c r="AU91" s="255" t="s">
        <v>88</v>
      </c>
      <c r="AV91" s="14" t="s">
        <v>88</v>
      </c>
      <c r="AW91" s="14" t="s">
        <v>4</v>
      </c>
      <c r="AX91" s="14" t="s">
        <v>86</v>
      </c>
      <c r="AY91" s="255" t="s">
        <v>173</v>
      </c>
    </row>
    <row r="92" s="2" customFormat="1" ht="16.5" customHeight="1">
      <c r="A92" s="41"/>
      <c r="B92" s="42"/>
      <c r="C92" s="215" t="s">
        <v>174</v>
      </c>
      <c r="D92" s="215" t="s">
        <v>176</v>
      </c>
      <c r="E92" s="216" t="s">
        <v>2658</v>
      </c>
      <c r="F92" s="217" t="s">
        <v>2659</v>
      </c>
      <c r="G92" s="218" t="s">
        <v>413</v>
      </c>
      <c r="H92" s="277"/>
      <c r="I92" s="220"/>
      <c r="J92" s="221">
        <f>ROUND(I92*H92,2)</f>
        <v>0</v>
      </c>
      <c r="K92" s="217" t="s">
        <v>180</v>
      </c>
      <c r="L92" s="47"/>
      <c r="M92" s="222" t="s">
        <v>19</v>
      </c>
      <c r="N92" s="223" t="s">
        <v>49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294</v>
      </c>
      <c r="AT92" s="226" t="s">
        <v>176</v>
      </c>
      <c r="AU92" s="226" t="s">
        <v>88</v>
      </c>
      <c r="AY92" s="20" t="s">
        <v>173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86</v>
      </c>
      <c r="BK92" s="227">
        <f>ROUND(I92*H92,2)</f>
        <v>0</v>
      </c>
      <c r="BL92" s="20" t="s">
        <v>294</v>
      </c>
      <c r="BM92" s="226" t="s">
        <v>2660</v>
      </c>
    </row>
    <row r="93" s="2" customFormat="1">
      <c r="A93" s="41"/>
      <c r="B93" s="42"/>
      <c r="C93" s="43"/>
      <c r="D93" s="228" t="s">
        <v>183</v>
      </c>
      <c r="E93" s="43"/>
      <c r="F93" s="229" t="s">
        <v>2661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183</v>
      </c>
      <c r="AU93" s="20" t="s">
        <v>88</v>
      </c>
    </row>
    <row r="94" s="2" customFormat="1">
      <c r="A94" s="41"/>
      <c r="B94" s="42"/>
      <c r="C94" s="43"/>
      <c r="D94" s="233" t="s">
        <v>185</v>
      </c>
      <c r="E94" s="43"/>
      <c r="F94" s="234" t="s">
        <v>2662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185</v>
      </c>
      <c r="AU94" s="20" t="s">
        <v>88</v>
      </c>
    </row>
    <row r="95" s="12" customFormat="1" ht="22.8" customHeight="1">
      <c r="A95" s="12"/>
      <c r="B95" s="199"/>
      <c r="C95" s="200"/>
      <c r="D95" s="201" t="s">
        <v>77</v>
      </c>
      <c r="E95" s="213" t="s">
        <v>553</v>
      </c>
      <c r="F95" s="213" t="s">
        <v>554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SUM(P96:P123)</f>
        <v>0</v>
      </c>
      <c r="Q95" s="207"/>
      <c r="R95" s="208">
        <f>SUM(R96:R123)</f>
        <v>0.03542</v>
      </c>
      <c r="S95" s="207"/>
      <c r="T95" s="209">
        <f>SUM(T96:T123)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88</v>
      </c>
      <c r="AT95" s="211" t="s">
        <v>77</v>
      </c>
      <c r="AU95" s="211" t="s">
        <v>86</v>
      </c>
      <c r="AY95" s="210" t="s">
        <v>173</v>
      </c>
      <c r="BK95" s="212">
        <f>SUM(BK96:BK123)</f>
        <v>0</v>
      </c>
    </row>
    <row r="96" s="2" customFormat="1" ht="16.5" customHeight="1">
      <c r="A96" s="41"/>
      <c r="B96" s="42"/>
      <c r="C96" s="215" t="s">
        <v>181</v>
      </c>
      <c r="D96" s="215" t="s">
        <v>176</v>
      </c>
      <c r="E96" s="216" t="s">
        <v>2663</v>
      </c>
      <c r="F96" s="217" t="s">
        <v>2664</v>
      </c>
      <c r="G96" s="218" t="s">
        <v>422</v>
      </c>
      <c r="H96" s="219">
        <v>1</v>
      </c>
      <c r="I96" s="220"/>
      <c r="J96" s="221">
        <f>ROUND(I96*H96,2)</f>
        <v>0</v>
      </c>
      <c r="K96" s="217" t="s">
        <v>19</v>
      </c>
      <c r="L96" s="47"/>
      <c r="M96" s="222" t="s">
        <v>19</v>
      </c>
      <c r="N96" s="223" t="s">
        <v>49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294</v>
      </c>
      <c r="AT96" s="226" t="s">
        <v>176</v>
      </c>
      <c r="AU96" s="226" t="s">
        <v>88</v>
      </c>
      <c r="AY96" s="20" t="s">
        <v>173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86</v>
      </c>
      <c r="BK96" s="227">
        <f>ROUND(I96*H96,2)</f>
        <v>0</v>
      </c>
      <c r="BL96" s="20" t="s">
        <v>294</v>
      </c>
      <c r="BM96" s="226" t="s">
        <v>2665</v>
      </c>
    </row>
    <row r="97" s="2" customFormat="1">
      <c r="A97" s="41"/>
      <c r="B97" s="42"/>
      <c r="C97" s="43"/>
      <c r="D97" s="228" t="s">
        <v>183</v>
      </c>
      <c r="E97" s="43"/>
      <c r="F97" s="229" t="s">
        <v>2664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183</v>
      </c>
      <c r="AU97" s="20" t="s">
        <v>88</v>
      </c>
    </row>
    <row r="98" s="2" customFormat="1" ht="16.5" customHeight="1">
      <c r="A98" s="41"/>
      <c r="B98" s="42"/>
      <c r="C98" s="267" t="s">
        <v>208</v>
      </c>
      <c r="D98" s="267" t="s">
        <v>395</v>
      </c>
      <c r="E98" s="268" t="s">
        <v>2666</v>
      </c>
      <c r="F98" s="269" t="s">
        <v>2667</v>
      </c>
      <c r="G98" s="270" t="s">
        <v>1487</v>
      </c>
      <c r="H98" s="271">
        <v>1</v>
      </c>
      <c r="I98" s="272"/>
      <c r="J98" s="273">
        <f>ROUND(I98*H98,2)</f>
        <v>0</v>
      </c>
      <c r="K98" s="269" t="s">
        <v>19</v>
      </c>
      <c r="L98" s="274"/>
      <c r="M98" s="275" t="s">
        <v>19</v>
      </c>
      <c r="N98" s="276" t="s">
        <v>49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398</v>
      </c>
      <c r="AT98" s="226" t="s">
        <v>395</v>
      </c>
      <c r="AU98" s="226" t="s">
        <v>88</v>
      </c>
      <c r="AY98" s="20" t="s">
        <v>173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86</v>
      </c>
      <c r="BK98" s="227">
        <f>ROUND(I98*H98,2)</f>
        <v>0</v>
      </c>
      <c r="BL98" s="20" t="s">
        <v>294</v>
      </c>
      <c r="BM98" s="226" t="s">
        <v>2668</v>
      </c>
    </row>
    <row r="99" s="2" customFormat="1">
      <c r="A99" s="41"/>
      <c r="B99" s="42"/>
      <c r="C99" s="43"/>
      <c r="D99" s="228" t="s">
        <v>183</v>
      </c>
      <c r="E99" s="43"/>
      <c r="F99" s="229" t="s">
        <v>2667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183</v>
      </c>
      <c r="AU99" s="20" t="s">
        <v>88</v>
      </c>
    </row>
    <row r="100" s="2" customFormat="1" ht="16.5" customHeight="1">
      <c r="A100" s="41"/>
      <c r="B100" s="42"/>
      <c r="C100" s="267" t="s">
        <v>196</v>
      </c>
      <c r="D100" s="267" t="s">
        <v>395</v>
      </c>
      <c r="E100" s="268" t="s">
        <v>2669</v>
      </c>
      <c r="F100" s="269" t="s">
        <v>2670</v>
      </c>
      <c r="G100" s="270" t="s">
        <v>1487</v>
      </c>
      <c r="H100" s="271">
        <v>1</v>
      </c>
      <c r="I100" s="272"/>
      <c r="J100" s="273">
        <f>ROUND(I100*H100,2)</f>
        <v>0</v>
      </c>
      <c r="K100" s="269" t="s">
        <v>19</v>
      </c>
      <c r="L100" s="274"/>
      <c r="M100" s="275" t="s">
        <v>19</v>
      </c>
      <c r="N100" s="276" t="s">
        <v>49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398</v>
      </c>
      <c r="AT100" s="226" t="s">
        <v>395</v>
      </c>
      <c r="AU100" s="226" t="s">
        <v>88</v>
      </c>
      <c r="AY100" s="20" t="s">
        <v>173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86</v>
      </c>
      <c r="BK100" s="227">
        <f>ROUND(I100*H100,2)</f>
        <v>0</v>
      </c>
      <c r="BL100" s="20" t="s">
        <v>294</v>
      </c>
      <c r="BM100" s="226" t="s">
        <v>2671</v>
      </c>
    </row>
    <row r="101" s="2" customFormat="1">
      <c r="A101" s="41"/>
      <c r="B101" s="42"/>
      <c r="C101" s="43"/>
      <c r="D101" s="228" t="s">
        <v>183</v>
      </c>
      <c r="E101" s="43"/>
      <c r="F101" s="229" t="s">
        <v>2670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183</v>
      </c>
      <c r="AU101" s="20" t="s">
        <v>88</v>
      </c>
    </row>
    <row r="102" s="2" customFormat="1" ht="16.5" customHeight="1">
      <c r="A102" s="41"/>
      <c r="B102" s="42"/>
      <c r="C102" s="267" t="s">
        <v>221</v>
      </c>
      <c r="D102" s="267" t="s">
        <v>395</v>
      </c>
      <c r="E102" s="268" t="s">
        <v>2672</v>
      </c>
      <c r="F102" s="269" t="s">
        <v>2673</v>
      </c>
      <c r="G102" s="270" t="s">
        <v>1487</v>
      </c>
      <c r="H102" s="271">
        <v>1</v>
      </c>
      <c r="I102" s="272"/>
      <c r="J102" s="273">
        <f>ROUND(I102*H102,2)</f>
        <v>0</v>
      </c>
      <c r="K102" s="269" t="s">
        <v>19</v>
      </c>
      <c r="L102" s="274"/>
      <c r="M102" s="275" t="s">
        <v>19</v>
      </c>
      <c r="N102" s="276" t="s">
        <v>49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398</v>
      </c>
      <c r="AT102" s="226" t="s">
        <v>395</v>
      </c>
      <c r="AU102" s="226" t="s">
        <v>88</v>
      </c>
      <c r="AY102" s="20" t="s">
        <v>173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86</v>
      </c>
      <c r="BK102" s="227">
        <f>ROUND(I102*H102,2)</f>
        <v>0</v>
      </c>
      <c r="BL102" s="20" t="s">
        <v>294</v>
      </c>
      <c r="BM102" s="226" t="s">
        <v>2674</v>
      </c>
    </row>
    <row r="103" s="2" customFormat="1">
      <c r="A103" s="41"/>
      <c r="B103" s="42"/>
      <c r="C103" s="43"/>
      <c r="D103" s="228" t="s">
        <v>183</v>
      </c>
      <c r="E103" s="43"/>
      <c r="F103" s="229" t="s">
        <v>2673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183</v>
      </c>
      <c r="AU103" s="20" t="s">
        <v>88</v>
      </c>
    </row>
    <row r="104" s="2" customFormat="1" ht="16.5" customHeight="1">
      <c r="A104" s="41"/>
      <c r="B104" s="42"/>
      <c r="C104" s="215" t="s">
        <v>227</v>
      </c>
      <c r="D104" s="215" t="s">
        <v>176</v>
      </c>
      <c r="E104" s="216" t="s">
        <v>2675</v>
      </c>
      <c r="F104" s="217" t="s">
        <v>2676</v>
      </c>
      <c r="G104" s="218" t="s">
        <v>422</v>
      </c>
      <c r="H104" s="219">
        <v>2</v>
      </c>
      <c r="I104" s="220"/>
      <c r="J104" s="221">
        <f>ROUND(I104*H104,2)</f>
        <v>0</v>
      </c>
      <c r="K104" s="217" t="s">
        <v>180</v>
      </c>
      <c r="L104" s="47"/>
      <c r="M104" s="222" t="s">
        <v>19</v>
      </c>
      <c r="N104" s="223" t="s">
        <v>49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294</v>
      </c>
      <c r="AT104" s="226" t="s">
        <v>176</v>
      </c>
      <c r="AU104" s="226" t="s">
        <v>88</v>
      </c>
      <c r="AY104" s="20" t="s">
        <v>173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294</v>
      </c>
      <c r="BM104" s="226" t="s">
        <v>2677</v>
      </c>
    </row>
    <row r="105" s="2" customFormat="1">
      <c r="A105" s="41"/>
      <c r="B105" s="42"/>
      <c r="C105" s="43"/>
      <c r="D105" s="228" t="s">
        <v>183</v>
      </c>
      <c r="E105" s="43"/>
      <c r="F105" s="229" t="s">
        <v>2678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183</v>
      </c>
      <c r="AU105" s="20" t="s">
        <v>88</v>
      </c>
    </row>
    <row r="106" s="2" customFormat="1">
      <c r="A106" s="41"/>
      <c r="B106" s="42"/>
      <c r="C106" s="43"/>
      <c r="D106" s="233" t="s">
        <v>185</v>
      </c>
      <c r="E106" s="43"/>
      <c r="F106" s="234" t="s">
        <v>2679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185</v>
      </c>
      <c r="AU106" s="20" t="s">
        <v>88</v>
      </c>
    </row>
    <row r="107" s="2" customFormat="1" ht="16.5" customHeight="1">
      <c r="A107" s="41"/>
      <c r="B107" s="42"/>
      <c r="C107" s="267" t="s">
        <v>236</v>
      </c>
      <c r="D107" s="267" t="s">
        <v>395</v>
      </c>
      <c r="E107" s="268" t="s">
        <v>2680</v>
      </c>
      <c r="F107" s="269" t="s">
        <v>2681</v>
      </c>
      <c r="G107" s="270" t="s">
        <v>1487</v>
      </c>
      <c r="H107" s="271">
        <v>2</v>
      </c>
      <c r="I107" s="272"/>
      <c r="J107" s="273">
        <f>ROUND(I107*H107,2)</f>
        <v>0</v>
      </c>
      <c r="K107" s="269" t="s">
        <v>19</v>
      </c>
      <c r="L107" s="274"/>
      <c r="M107" s="275" t="s">
        <v>19</v>
      </c>
      <c r="N107" s="276" t="s">
        <v>49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398</v>
      </c>
      <c r="AT107" s="226" t="s">
        <v>395</v>
      </c>
      <c r="AU107" s="226" t="s">
        <v>88</v>
      </c>
      <c r="AY107" s="20" t="s">
        <v>173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86</v>
      </c>
      <c r="BK107" s="227">
        <f>ROUND(I107*H107,2)</f>
        <v>0</v>
      </c>
      <c r="BL107" s="20" t="s">
        <v>294</v>
      </c>
      <c r="BM107" s="226" t="s">
        <v>2682</v>
      </c>
    </row>
    <row r="108" s="2" customFormat="1">
      <c r="A108" s="41"/>
      <c r="B108" s="42"/>
      <c r="C108" s="43"/>
      <c r="D108" s="228" t="s">
        <v>183</v>
      </c>
      <c r="E108" s="43"/>
      <c r="F108" s="229" t="s">
        <v>2681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183</v>
      </c>
      <c r="AU108" s="20" t="s">
        <v>88</v>
      </c>
    </row>
    <row r="109" s="2" customFormat="1" ht="21.75" customHeight="1">
      <c r="A109" s="41"/>
      <c r="B109" s="42"/>
      <c r="C109" s="215" t="s">
        <v>243</v>
      </c>
      <c r="D109" s="215" t="s">
        <v>176</v>
      </c>
      <c r="E109" s="216" t="s">
        <v>2683</v>
      </c>
      <c r="F109" s="217" t="s">
        <v>2684</v>
      </c>
      <c r="G109" s="218" t="s">
        <v>328</v>
      </c>
      <c r="H109" s="219">
        <v>12</v>
      </c>
      <c r="I109" s="220"/>
      <c r="J109" s="221">
        <f>ROUND(I109*H109,2)</f>
        <v>0</v>
      </c>
      <c r="K109" s="217" t="s">
        <v>180</v>
      </c>
      <c r="L109" s="47"/>
      <c r="M109" s="222" t="s">
        <v>19</v>
      </c>
      <c r="N109" s="223" t="s">
        <v>49</v>
      </c>
      <c r="O109" s="87"/>
      <c r="P109" s="224">
        <f>O109*H109</f>
        <v>0</v>
      </c>
      <c r="Q109" s="224">
        <v>0.0016800000000000001</v>
      </c>
      <c r="R109" s="224">
        <f>Q109*H109</f>
        <v>0.020160000000000001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294</v>
      </c>
      <c r="AT109" s="226" t="s">
        <v>176</v>
      </c>
      <c r="AU109" s="226" t="s">
        <v>88</v>
      </c>
      <c r="AY109" s="20" t="s">
        <v>173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86</v>
      </c>
      <c r="BK109" s="227">
        <f>ROUND(I109*H109,2)</f>
        <v>0</v>
      </c>
      <c r="BL109" s="20" t="s">
        <v>294</v>
      </c>
      <c r="BM109" s="226" t="s">
        <v>2685</v>
      </c>
    </row>
    <row r="110" s="2" customFormat="1">
      <c r="A110" s="41"/>
      <c r="B110" s="42"/>
      <c r="C110" s="43"/>
      <c r="D110" s="228" t="s">
        <v>183</v>
      </c>
      <c r="E110" s="43"/>
      <c r="F110" s="229" t="s">
        <v>2686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183</v>
      </c>
      <c r="AU110" s="20" t="s">
        <v>88</v>
      </c>
    </row>
    <row r="111" s="2" customFormat="1">
      <c r="A111" s="41"/>
      <c r="B111" s="42"/>
      <c r="C111" s="43"/>
      <c r="D111" s="233" t="s">
        <v>185</v>
      </c>
      <c r="E111" s="43"/>
      <c r="F111" s="234" t="s">
        <v>2687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185</v>
      </c>
      <c r="AU111" s="20" t="s">
        <v>88</v>
      </c>
    </row>
    <row r="112" s="2" customFormat="1" ht="24.15" customHeight="1">
      <c r="A112" s="41"/>
      <c r="B112" s="42"/>
      <c r="C112" s="215" t="s">
        <v>251</v>
      </c>
      <c r="D112" s="215" t="s">
        <v>176</v>
      </c>
      <c r="E112" s="216" t="s">
        <v>2688</v>
      </c>
      <c r="F112" s="217" t="s">
        <v>2689</v>
      </c>
      <c r="G112" s="218" t="s">
        <v>328</v>
      </c>
      <c r="H112" s="219">
        <v>2</v>
      </c>
      <c r="I112" s="220"/>
      <c r="J112" s="221">
        <f>ROUND(I112*H112,2)</f>
        <v>0</v>
      </c>
      <c r="K112" s="217" t="s">
        <v>180</v>
      </c>
      <c r="L112" s="47"/>
      <c r="M112" s="222" t="s">
        <v>19</v>
      </c>
      <c r="N112" s="223" t="s">
        <v>49</v>
      </c>
      <c r="O112" s="87"/>
      <c r="P112" s="224">
        <f>O112*H112</f>
        <v>0</v>
      </c>
      <c r="Q112" s="224">
        <v>0.0034499999999999999</v>
      </c>
      <c r="R112" s="224">
        <f>Q112*H112</f>
        <v>0.0068999999999999999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294</v>
      </c>
      <c r="AT112" s="226" t="s">
        <v>176</v>
      </c>
      <c r="AU112" s="226" t="s">
        <v>88</v>
      </c>
      <c r="AY112" s="20" t="s">
        <v>173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86</v>
      </c>
      <c r="BK112" s="227">
        <f>ROUND(I112*H112,2)</f>
        <v>0</v>
      </c>
      <c r="BL112" s="20" t="s">
        <v>294</v>
      </c>
      <c r="BM112" s="226" t="s">
        <v>2690</v>
      </c>
    </row>
    <row r="113" s="2" customFormat="1">
      <c r="A113" s="41"/>
      <c r="B113" s="42"/>
      <c r="C113" s="43"/>
      <c r="D113" s="228" t="s">
        <v>183</v>
      </c>
      <c r="E113" s="43"/>
      <c r="F113" s="229" t="s">
        <v>2691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183</v>
      </c>
      <c r="AU113" s="20" t="s">
        <v>88</v>
      </c>
    </row>
    <row r="114" s="2" customFormat="1">
      <c r="A114" s="41"/>
      <c r="B114" s="42"/>
      <c r="C114" s="43"/>
      <c r="D114" s="233" t="s">
        <v>185</v>
      </c>
      <c r="E114" s="43"/>
      <c r="F114" s="234" t="s">
        <v>2692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185</v>
      </c>
      <c r="AU114" s="20" t="s">
        <v>88</v>
      </c>
    </row>
    <row r="115" s="2" customFormat="1" ht="21.75" customHeight="1">
      <c r="A115" s="41"/>
      <c r="B115" s="42"/>
      <c r="C115" s="215" t="s">
        <v>8</v>
      </c>
      <c r="D115" s="215" t="s">
        <v>176</v>
      </c>
      <c r="E115" s="216" t="s">
        <v>2693</v>
      </c>
      <c r="F115" s="217" t="s">
        <v>2694</v>
      </c>
      <c r="G115" s="218" t="s">
        <v>328</v>
      </c>
      <c r="H115" s="219">
        <v>12</v>
      </c>
      <c r="I115" s="220"/>
      <c r="J115" s="221">
        <f>ROUND(I115*H115,2)</f>
        <v>0</v>
      </c>
      <c r="K115" s="217" t="s">
        <v>180</v>
      </c>
      <c r="L115" s="47"/>
      <c r="M115" s="222" t="s">
        <v>19</v>
      </c>
      <c r="N115" s="223" t="s">
        <v>49</v>
      </c>
      <c r="O115" s="87"/>
      <c r="P115" s="224">
        <f>O115*H115</f>
        <v>0</v>
      </c>
      <c r="Q115" s="224">
        <v>0.00058</v>
      </c>
      <c r="R115" s="224">
        <f>Q115*H115</f>
        <v>0.00696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294</v>
      </c>
      <c r="AT115" s="226" t="s">
        <v>176</v>
      </c>
      <c r="AU115" s="226" t="s">
        <v>88</v>
      </c>
      <c r="AY115" s="20" t="s">
        <v>173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86</v>
      </c>
      <c r="BK115" s="227">
        <f>ROUND(I115*H115,2)</f>
        <v>0</v>
      </c>
      <c r="BL115" s="20" t="s">
        <v>294</v>
      </c>
      <c r="BM115" s="226" t="s">
        <v>2695</v>
      </c>
    </row>
    <row r="116" s="2" customFormat="1">
      <c r="A116" s="41"/>
      <c r="B116" s="42"/>
      <c r="C116" s="43"/>
      <c r="D116" s="228" t="s">
        <v>183</v>
      </c>
      <c r="E116" s="43"/>
      <c r="F116" s="229" t="s">
        <v>2696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183</v>
      </c>
      <c r="AU116" s="20" t="s">
        <v>88</v>
      </c>
    </row>
    <row r="117" s="2" customFormat="1">
      <c r="A117" s="41"/>
      <c r="B117" s="42"/>
      <c r="C117" s="43"/>
      <c r="D117" s="233" t="s">
        <v>185</v>
      </c>
      <c r="E117" s="43"/>
      <c r="F117" s="234" t="s">
        <v>2697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185</v>
      </c>
      <c r="AU117" s="20" t="s">
        <v>88</v>
      </c>
    </row>
    <row r="118" s="2" customFormat="1" ht="21.75" customHeight="1">
      <c r="A118" s="41"/>
      <c r="B118" s="42"/>
      <c r="C118" s="215" t="s">
        <v>272</v>
      </c>
      <c r="D118" s="215" t="s">
        <v>176</v>
      </c>
      <c r="E118" s="216" t="s">
        <v>2698</v>
      </c>
      <c r="F118" s="217" t="s">
        <v>2699</v>
      </c>
      <c r="G118" s="218" t="s">
        <v>328</v>
      </c>
      <c r="H118" s="219">
        <v>2</v>
      </c>
      <c r="I118" s="220"/>
      <c r="J118" s="221">
        <f>ROUND(I118*H118,2)</f>
        <v>0</v>
      </c>
      <c r="K118" s="217" t="s">
        <v>180</v>
      </c>
      <c r="L118" s="47"/>
      <c r="M118" s="222" t="s">
        <v>19</v>
      </c>
      <c r="N118" s="223" t="s">
        <v>49</v>
      </c>
      <c r="O118" s="87"/>
      <c r="P118" s="224">
        <f>O118*H118</f>
        <v>0</v>
      </c>
      <c r="Q118" s="224">
        <v>0.00069999999999999999</v>
      </c>
      <c r="R118" s="224">
        <f>Q118*H118</f>
        <v>0.0014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294</v>
      </c>
      <c r="AT118" s="226" t="s">
        <v>176</v>
      </c>
      <c r="AU118" s="226" t="s">
        <v>88</v>
      </c>
      <c r="AY118" s="20" t="s">
        <v>173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86</v>
      </c>
      <c r="BK118" s="227">
        <f>ROUND(I118*H118,2)</f>
        <v>0</v>
      </c>
      <c r="BL118" s="20" t="s">
        <v>294</v>
      </c>
      <c r="BM118" s="226" t="s">
        <v>2700</v>
      </c>
    </row>
    <row r="119" s="2" customFormat="1">
      <c r="A119" s="41"/>
      <c r="B119" s="42"/>
      <c r="C119" s="43"/>
      <c r="D119" s="228" t="s">
        <v>183</v>
      </c>
      <c r="E119" s="43"/>
      <c r="F119" s="229" t="s">
        <v>2701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183</v>
      </c>
      <c r="AU119" s="20" t="s">
        <v>88</v>
      </c>
    </row>
    <row r="120" s="2" customFormat="1">
      <c r="A120" s="41"/>
      <c r="B120" s="42"/>
      <c r="C120" s="43"/>
      <c r="D120" s="233" t="s">
        <v>185</v>
      </c>
      <c r="E120" s="43"/>
      <c r="F120" s="234" t="s">
        <v>2702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185</v>
      </c>
      <c r="AU120" s="20" t="s">
        <v>88</v>
      </c>
    </row>
    <row r="121" s="2" customFormat="1" ht="16.5" customHeight="1">
      <c r="A121" s="41"/>
      <c r="B121" s="42"/>
      <c r="C121" s="215" t="s">
        <v>280</v>
      </c>
      <c r="D121" s="215" t="s">
        <v>176</v>
      </c>
      <c r="E121" s="216" t="s">
        <v>567</v>
      </c>
      <c r="F121" s="217" t="s">
        <v>568</v>
      </c>
      <c r="G121" s="218" t="s">
        <v>413</v>
      </c>
      <c r="H121" s="277"/>
      <c r="I121" s="220"/>
      <c r="J121" s="221">
        <f>ROUND(I121*H121,2)</f>
        <v>0</v>
      </c>
      <c r="K121" s="217" t="s">
        <v>180</v>
      </c>
      <c r="L121" s="47"/>
      <c r="M121" s="222" t="s">
        <v>19</v>
      </c>
      <c r="N121" s="223" t="s">
        <v>49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294</v>
      </c>
      <c r="AT121" s="226" t="s">
        <v>176</v>
      </c>
      <c r="AU121" s="226" t="s">
        <v>88</v>
      </c>
      <c r="AY121" s="20" t="s">
        <v>173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86</v>
      </c>
      <c r="BK121" s="227">
        <f>ROUND(I121*H121,2)</f>
        <v>0</v>
      </c>
      <c r="BL121" s="20" t="s">
        <v>294</v>
      </c>
      <c r="BM121" s="226" t="s">
        <v>2703</v>
      </c>
    </row>
    <row r="122" s="2" customFormat="1">
      <c r="A122" s="41"/>
      <c r="B122" s="42"/>
      <c r="C122" s="43"/>
      <c r="D122" s="228" t="s">
        <v>183</v>
      </c>
      <c r="E122" s="43"/>
      <c r="F122" s="229" t="s">
        <v>570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183</v>
      </c>
      <c r="AU122" s="20" t="s">
        <v>88</v>
      </c>
    </row>
    <row r="123" s="2" customFormat="1">
      <c r="A123" s="41"/>
      <c r="B123" s="42"/>
      <c r="C123" s="43"/>
      <c r="D123" s="233" t="s">
        <v>185</v>
      </c>
      <c r="E123" s="43"/>
      <c r="F123" s="234" t="s">
        <v>571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185</v>
      </c>
      <c r="AU123" s="20" t="s">
        <v>88</v>
      </c>
    </row>
    <row r="124" s="12" customFormat="1" ht="25.92" customHeight="1">
      <c r="A124" s="12"/>
      <c r="B124" s="199"/>
      <c r="C124" s="200"/>
      <c r="D124" s="201" t="s">
        <v>77</v>
      </c>
      <c r="E124" s="202" t="s">
        <v>1924</v>
      </c>
      <c r="F124" s="202" t="s">
        <v>1925</v>
      </c>
      <c r="G124" s="200"/>
      <c r="H124" s="200"/>
      <c r="I124" s="203"/>
      <c r="J124" s="204">
        <f>BK124</f>
        <v>0</v>
      </c>
      <c r="K124" s="200"/>
      <c r="L124" s="205"/>
      <c r="M124" s="206"/>
      <c r="N124" s="207"/>
      <c r="O124" s="207"/>
      <c r="P124" s="208">
        <f>SUM(P125:P130)</f>
        <v>0</v>
      </c>
      <c r="Q124" s="207"/>
      <c r="R124" s="208">
        <f>SUM(R125:R130)</f>
        <v>0</v>
      </c>
      <c r="S124" s="207"/>
      <c r="T124" s="209">
        <f>SUM(T125:T130)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0" t="s">
        <v>181</v>
      </c>
      <c r="AT124" s="211" t="s">
        <v>77</v>
      </c>
      <c r="AU124" s="211" t="s">
        <v>78</v>
      </c>
      <c r="AY124" s="210" t="s">
        <v>173</v>
      </c>
      <c r="BK124" s="212">
        <f>SUM(BK125:BK130)</f>
        <v>0</v>
      </c>
    </row>
    <row r="125" s="2" customFormat="1" ht="16.5" customHeight="1">
      <c r="A125" s="41"/>
      <c r="B125" s="42"/>
      <c r="C125" s="215" t="s">
        <v>287</v>
      </c>
      <c r="D125" s="215" t="s">
        <v>176</v>
      </c>
      <c r="E125" s="216" t="s">
        <v>2704</v>
      </c>
      <c r="F125" s="217" t="s">
        <v>2705</v>
      </c>
      <c r="G125" s="218" t="s">
        <v>1863</v>
      </c>
      <c r="H125" s="219">
        <v>3</v>
      </c>
      <c r="I125" s="220"/>
      <c r="J125" s="221">
        <f>ROUND(I125*H125,2)</f>
        <v>0</v>
      </c>
      <c r="K125" s="217" t="s">
        <v>180</v>
      </c>
      <c r="L125" s="47"/>
      <c r="M125" s="222" t="s">
        <v>19</v>
      </c>
      <c r="N125" s="223" t="s">
        <v>49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1928</v>
      </c>
      <c r="AT125" s="226" t="s">
        <v>176</v>
      </c>
      <c r="AU125" s="226" t="s">
        <v>86</v>
      </c>
      <c r="AY125" s="20" t="s">
        <v>173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86</v>
      </c>
      <c r="BK125" s="227">
        <f>ROUND(I125*H125,2)</f>
        <v>0</v>
      </c>
      <c r="BL125" s="20" t="s">
        <v>1928</v>
      </c>
      <c r="BM125" s="226" t="s">
        <v>2706</v>
      </c>
    </row>
    <row r="126" s="2" customFormat="1">
      <c r="A126" s="41"/>
      <c r="B126" s="42"/>
      <c r="C126" s="43"/>
      <c r="D126" s="228" t="s">
        <v>183</v>
      </c>
      <c r="E126" s="43"/>
      <c r="F126" s="229" t="s">
        <v>2707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183</v>
      </c>
      <c r="AU126" s="20" t="s">
        <v>86</v>
      </c>
    </row>
    <row r="127" s="2" customFormat="1">
      <c r="A127" s="41"/>
      <c r="B127" s="42"/>
      <c r="C127" s="43"/>
      <c r="D127" s="233" t="s">
        <v>185</v>
      </c>
      <c r="E127" s="43"/>
      <c r="F127" s="234" t="s">
        <v>2708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185</v>
      </c>
      <c r="AU127" s="20" t="s">
        <v>86</v>
      </c>
    </row>
    <row r="128" s="14" customFormat="1">
      <c r="A128" s="14"/>
      <c r="B128" s="245"/>
      <c r="C128" s="246"/>
      <c r="D128" s="228" t="s">
        <v>187</v>
      </c>
      <c r="E128" s="247" t="s">
        <v>19</v>
      </c>
      <c r="F128" s="248" t="s">
        <v>2709</v>
      </c>
      <c r="G128" s="246"/>
      <c r="H128" s="249">
        <v>1</v>
      </c>
      <c r="I128" s="250"/>
      <c r="J128" s="246"/>
      <c r="K128" s="246"/>
      <c r="L128" s="251"/>
      <c r="M128" s="252"/>
      <c r="N128" s="253"/>
      <c r="O128" s="253"/>
      <c r="P128" s="253"/>
      <c r="Q128" s="253"/>
      <c r="R128" s="253"/>
      <c r="S128" s="253"/>
      <c r="T128" s="25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5" t="s">
        <v>187</v>
      </c>
      <c r="AU128" s="255" t="s">
        <v>86</v>
      </c>
      <c r="AV128" s="14" t="s">
        <v>88</v>
      </c>
      <c r="AW128" s="14" t="s">
        <v>37</v>
      </c>
      <c r="AX128" s="14" t="s">
        <v>78</v>
      </c>
      <c r="AY128" s="255" t="s">
        <v>173</v>
      </c>
    </row>
    <row r="129" s="14" customFormat="1">
      <c r="A129" s="14"/>
      <c r="B129" s="245"/>
      <c r="C129" s="246"/>
      <c r="D129" s="228" t="s">
        <v>187</v>
      </c>
      <c r="E129" s="247" t="s">
        <v>19</v>
      </c>
      <c r="F129" s="248" t="s">
        <v>2710</v>
      </c>
      <c r="G129" s="246"/>
      <c r="H129" s="249">
        <v>2</v>
      </c>
      <c r="I129" s="250"/>
      <c r="J129" s="246"/>
      <c r="K129" s="246"/>
      <c r="L129" s="251"/>
      <c r="M129" s="252"/>
      <c r="N129" s="253"/>
      <c r="O129" s="253"/>
      <c r="P129" s="253"/>
      <c r="Q129" s="253"/>
      <c r="R129" s="253"/>
      <c r="S129" s="253"/>
      <c r="T129" s="25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5" t="s">
        <v>187</v>
      </c>
      <c r="AU129" s="255" t="s">
        <v>86</v>
      </c>
      <c r="AV129" s="14" t="s">
        <v>88</v>
      </c>
      <c r="AW129" s="14" t="s">
        <v>37</v>
      </c>
      <c r="AX129" s="14" t="s">
        <v>78</v>
      </c>
      <c r="AY129" s="255" t="s">
        <v>173</v>
      </c>
    </row>
    <row r="130" s="15" customFormat="1">
      <c r="A130" s="15"/>
      <c r="B130" s="256"/>
      <c r="C130" s="257"/>
      <c r="D130" s="228" t="s">
        <v>187</v>
      </c>
      <c r="E130" s="258" t="s">
        <v>19</v>
      </c>
      <c r="F130" s="259" t="s">
        <v>191</v>
      </c>
      <c r="G130" s="257"/>
      <c r="H130" s="260">
        <v>3</v>
      </c>
      <c r="I130" s="261"/>
      <c r="J130" s="257"/>
      <c r="K130" s="257"/>
      <c r="L130" s="262"/>
      <c r="M130" s="294"/>
      <c r="N130" s="295"/>
      <c r="O130" s="295"/>
      <c r="P130" s="295"/>
      <c r="Q130" s="295"/>
      <c r="R130" s="295"/>
      <c r="S130" s="295"/>
      <c r="T130" s="296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66" t="s">
        <v>187</v>
      </c>
      <c r="AU130" s="266" t="s">
        <v>86</v>
      </c>
      <c r="AV130" s="15" t="s">
        <v>181</v>
      </c>
      <c r="AW130" s="15" t="s">
        <v>37</v>
      </c>
      <c r="AX130" s="15" t="s">
        <v>86</v>
      </c>
      <c r="AY130" s="266" t="s">
        <v>173</v>
      </c>
    </row>
    <row r="131" s="2" customFormat="1" ht="6.96" customHeight="1">
      <c r="A131" s="41"/>
      <c r="B131" s="62"/>
      <c r="C131" s="63"/>
      <c r="D131" s="63"/>
      <c r="E131" s="63"/>
      <c r="F131" s="63"/>
      <c r="G131" s="63"/>
      <c r="H131" s="63"/>
      <c r="I131" s="63"/>
      <c r="J131" s="63"/>
      <c r="K131" s="63"/>
      <c r="L131" s="47"/>
      <c r="M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</sheetData>
  <sheetProtection sheet="1" autoFilter="0" formatColumns="0" formatRows="0" objects="1" scenarios="1" spinCount="100000" saltValue="5hOcZmSpKgwd36twlT7MVgq/v3cjxjsPnx1SIHIk3Qj/7q3TtLfYe1h3Spo/rv5Wv7lgA4g7zCXQsTyDIgnx1Q==" hashValue="psb1oAZ/v/Lpezcg+Yq77Kmxz4mQC2bxtYDylONoZ5leDYWJpw85cruXOoc7bmmv0zJSKO6ak2c7wOdxzkLI4Q==" algorithmName="SHA-512" password="CC35"/>
  <autoFilter ref="C82:K130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8" r:id="rId1" display="https://podminky.urs.cz/item/CS_URS_2026_01/713411121"/>
    <hyperlink ref="F94" r:id="rId2" display="https://podminky.urs.cz/item/CS_URS_2026_01/998713211"/>
    <hyperlink ref="F106" r:id="rId3" display="https://podminky.urs.cz/item/CS_URS_2026_01/751398041"/>
    <hyperlink ref="F111" r:id="rId4" display="https://podminky.urs.cz/item/CS_URS_2026_01/751510041"/>
    <hyperlink ref="F114" r:id="rId5" display="https://podminky.urs.cz/item/CS_URS_2026_01/751510042"/>
    <hyperlink ref="F117" r:id="rId6" display="https://podminky.urs.cz/item/CS_URS_2026_01/751572031"/>
    <hyperlink ref="F120" r:id="rId7" display="https://podminky.urs.cz/item/CS_URS_2026_01/751572032"/>
    <hyperlink ref="F123" r:id="rId8" display="https://podminky.urs.cz/item/CS_URS_2026_01/998751211"/>
    <hyperlink ref="F127" r:id="rId9" display="https://podminky.urs.cz/item/CS_URS_2026_01/HZS32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119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129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2711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19. 3. 2026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19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19</v>
      </c>
      <c r="F24" s="41"/>
      <c r="G24" s="41"/>
      <c r="H24" s="41"/>
      <c r="I24" s="145" t="s">
        <v>29</v>
      </c>
      <c r="J24" s="136" t="s">
        <v>1432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ROUND(J82,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ROUND((SUM(BE82:BE129)),  2)</f>
        <v>0</v>
      </c>
      <c r="G33" s="41"/>
      <c r="H33" s="41"/>
      <c r="I33" s="160">
        <v>0.20999999999999999</v>
      </c>
      <c r="J33" s="159">
        <f>ROUND(((SUM(BE82:BE129))*I33),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ROUND((SUM(BF82:BF129)),  2)</f>
        <v>0</v>
      </c>
      <c r="G34" s="41"/>
      <c r="H34" s="41"/>
      <c r="I34" s="160">
        <v>0.12</v>
      </c>
      <c r="J34" s="159">
        <f>ROUND(((SUM(BF82:BF129))*I34),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ROUND((SUM(BG82:BG129)),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ROUND((SUM(BH82:BH129)),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ROUND((SUM(BI82:BI129)),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131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KKN a.s.-Objekt B-stavební úpravy ve 3.NP -lůžkové oddělení kardiologie 2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129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D.1.2.6 - TPS – medicinální plyny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Karlovy Vary</v>
      </c>
      <c r="G52" s="43"/>
      <c r="H52" s="43"/>
      <c r="I52" s="35" t="s">
        <v>23</v>
      </c>
      <c r="J52" s="75" t="str">
        <f>IF(J12="","",J12)</f>
        <v>19. 3. 2026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KKN a.s,nem.Karlovy Vary,Bezručova 19,K.Vary</v>
      </c>
      <c r="G54" s="43"/>
      <c r="H54" s="43"/>
      <c r="I54" s="35" t="s">
        <v>33</v>
      </c>
      <c r="J54" s="39" t="str">
        <f>E21</f>
        <v>Jan Sobotka,F.Palackého 108,Kynšperk n.O.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/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132</v>
      </c>
      <c r="D57" s="174"/>
      <c r="E57" s="174"/>
      <c r="F57" s="174"/>
      <c r="G57" s="174"/>
      <c r="H57" s="174"/>
      <c r="I57" s="174"/>
      <c r="J57" s="175" t="s">
        <v>133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J82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134</v>
      </c>
    </row>
    <row r="60" s="9" customFormat="1" ht="24.96" customHeight="1">
      <c r="A60" s="9"/>
      <c r="B60" s="177"/>
      <c r="C60" s="178"/>
      <c r="D60" s="179" t="s">
        <v>2712</v>
      </c>
      <c r="E60" s="180"/>
      <c r="F60" s="180"/>
      <c r="G60" s="180"/>
      <c r="H60" s="180"/>
      <c r="I60" s="180"/>
      <c r="J60" s="181">
        <f>J83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7"/>
      <c r="C61" s="178"/>
      <c r="D61" s="179" t="s">
        <v>2713</v>
      </c>
      <c r="E61" s="180"/>
      <c r="F61" s="180"/>
      <c r="G61" s="180"/>
      <c r="H61" s="180"/>
      <c r="I61" s="180"/>
      <c r="J61" s="181">
        <f>J114</f>
        <v>0</v>
      </c>
      <c r="K61" s="178"/>
      <c r="L61" s="182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77"/>
      <c r="C62" s="178"/>
      <c r="D62" s="179" t="s">
        <v>2714</v>
      </c>
      <c r="E62" s="180"/>
      <c r="F62" s="180"/>
      <c r="G62" s="180"/>
      <c r="H62" s="180"/>
      <c r="I62" s="180"/>
      <c r="J62" s="181">
        <f>J119</f>
        <v>0</v>
      </c>
      <c r="K62" s="178"/>
      <c r="L62" s="18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2" customFormat="1" ht="21.84" customHeight="1">
      <c r="A63" s="41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6.96" customHeight="1">
      <c r="A64" s="41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14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8" s="2" customFormat="1" ht="6.96" customHeight="1">
      <c r="A68" s="41"/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24.96" customHeight="1">
      <c r="A69" s="41"/>
      <c r="B69" s="42"/>
      <c r="C69" s="26" t="s">
        <v>158</v>
      </c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16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172" t="str">
        <f>E7</f>
        <v>KKN a.s.-Objekt B-stavební úpravy ve 3.NP -lůžkové oddělení kardiologie 2</v>
      </c>
      <c r="F72" s="35"/>
      <c r="G72" s="35"/>
      <c r="H72" s="35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129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72" t="str">
        <f>E9</f>
        <v>D.1.2.6 - TPS – medicinální plyny</v>
      </c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21</v>
      </c>
      <c r="D76" s="43"/>
      <c r="E76" s="43"/>
      <c r="F76" s="30" t="str">
        <f>F12</f>
        <v>Karlovy Vary</v>
      </c>
      <c r="G76" s="43"/>
      <c r="H76" s="43"/>
      <c r="I76" s="35" t="s">
        <v>23</v>
      </c>
      <c r="J76" s="75" t="str">
        <f>IF(J12="","",J12)</f>
        <v>19. 3. 2026</v>
      </c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40.05" customHeight="1">
      <c r="A78" s="41"/>
      <c r="B78" s="42"/>
      <c r="C78" s="35" t="s">
        <v>25</v>
      </c>
      <c r="D78" s="43"/>
      <c r="E78" s="43"/>
      <c r="F78" s="30" t="str">
        <f>E15</f>
        <v>KKN a.s,nem.Karlovy Vary,Bezručova 19,K.Vary</v>
      </c>
      <c r="G78" s="43"/>
      <c r="H78" s="43"/>
      <c r="I78" s="35" t="s">
        <v>33</v>
      </c>
      <c r="J78" s="39" t="str">
        <f>E21</f>
        <v>Jan Sobotka,F.Palackého 108,Kynšperk n.O.</v>
      </c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31</v>
      </c>
      <c r="D79" s="43"/>
      <c r="E79" s="43"/>
      <c r="F79" s="30" t="str">
        <f>IF(E18="","",E18)</f>
        <v>Vyplň údaj</v>
      </c>
      <c r="G79" s="43"/>
      <c r="H79" s="43"/>
      <c r="I79" s="35" t="s">
        <v>38</v>
      </c>
      <c r="J79" s="39" t="str">
        <f>E24</f>
        <v/>
      </c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0.32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1" customFormat="1" ht="29.28" customHeight="1">
      <c r="A81" s="188"/>
      <c r="B81" s="189"/>
      <c r="C81" s="190" t="s">
        <v>159</v>
      </c>
      <c r="D81" s="191" t="s">
        <v>63</v>
      </c>
      <c r="E81" s="191" t="s">
        <v>59</v>
      </c>
      <c r="F81" s="191" t="s">
        <v>60</v>
      </c>
      <c r="G81" s="191" t="s">
        <v>160</v>
      </c>
      <c r="H81" s="191" t="s">
        <v>161</v>
      </c>
      <c r="I81" s="191" t="s">
        <v>162</v>
      </c>
      <c r="J81" s="191" t="s">
        <v>133</v>
      </c>
      <c r="K81" s="192" t="s">
        <v>163</v>
      </c>
      <c r="L81" s="193"/>
      <c r="M81" s="95" t="s">
        <v>19</v>
      </c>
      <c r="N81" s="96" t="s">
        <v>48</v>
      </c>
      <c r="O81" s="96" t="s">
        <v>164</v>
      </c>
      <c r="P81" s="96" t="s">
        <v>165</v>
      </c>
      <c r="Q81" s="96" t="s">
        <v>166</v>
      </c>
      <c r="R81" s="96" t="s">
        <v>167</v>
      </c>
      <c r="S81" s="96" t="s">
        <v>168</v>
      </c>
      <c r="T81" s="97" t="s">
        <v>169</v>
      </c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</row>
    <row r="82" s="2" customFormat="1" ht="22.8" customHeight="1">
      <c r="A82" s="41"/>
      <c r="B82" s="42"/>
      <c r="C82" s="102" t="s">
        <v>170</v>
      </c>
      <c r="D82" s="43"/>
      <c r="E82" s="43"/>
      <c r="F82" s="43"/>
      <c r="G82" s="43"/>
      <c r="H82" s="43"/>
      <c r="I82" s="43"/>
      <c r="J82" s="194">
        <f>BK82</f>
        <v>0</v>
      </c>
      <c r="K82" s="43"/>
      <c r="L82" s="47"/>
      <c r="M82" s="98"/>
      <c r="N82" s="195"/>
      <c r="O82" s="99"/>
      <c r="P82" s="196">
        <f>P83+P114+P119</f>
        <v>0</v>
      </c>
      <c r="Q82" s="99"/>
      <c r="R82" s="196">
        <f>R83+R114+R119</f>
        <v>0</v>
      </c>
      <c r="S82" s="99"/>
      <c r="T82" s="197">
        <f>T83+T114+T119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T82" s="20" t="s">
        <v>77</v>
      </c>
      <c r="AU82" s="20" t="s">
        <v>134</v>
      </c>
      <c r="BK82" s="198">
        <f>BK83+BK114+BK119</f>
        <v>0</v>
      </c>
    </row>
    <row r="83" s="12" customFormat="1" ht="25.92" customHeight="1">
      <c r="A83" s="12"/>
      <c r="B83" s="199"/>
      <c r="C83" s="200"/>
      <c r="D83" s="201" t="s">
        <v>77</v>
      </c>
      <c r="E83" s="202" t="s">
        <v>2715</v>
      </c>
      <c r="F83" s="202" t="s">
        <v>2716</v>
      </c>
      <c r="G83" s="200"/>
      <c r="H83" s="200"/>
      <c r="I83" s="203"/>
      <c r="J83" s="204">
        <f>BK83</f>
        <v>0</v>
      </c>
      <c r="K83" s="200"/>
      <c r="L83" s="205"/>
      <c r="M83" s="206"/>
      <c r="N83" s="207"/>
      <c r="O83" s="207"/>
      <c r="P83" s="208">
        <f>SUM(P84:P113)</f>
        <v>0</v>
      </c>
      <c r="Q83" s="207"/>
      <c r="R83" s="208">
        <f>SUM(R84:R113)</f>
        <v>0</v>
      </c>
      <c r="S83" s="207"/>
      <c r="T83" s="209">
        <f>SUM(T84:T113)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10" t="s">
        <v>88</v>
      </c>
      <c r="AT83" s="211" t="s">
        <v>77</v>
      </c>
      <c r="AU83" s="211" t="s">
        <v>78</v>
      </c>
      <c r="AY83" s="210" t="s">
        <v>173</v>
      </c>
      <c r="BK83" s="212">
        <f>SUM(BK84:BK113)</f>
        <v>0</v>
      </c>
    </row>
    <row r="84" s="2" customFormat="1" ht="16.5" customHeight="1">
      <c r="A84" s="41"/>
      <c r="B84" s="42"/>
      <c r="C84" s="215" t="s">
        <v>86</v>
      </c>
      <c r="D84" s="215" t="s">
        <v>176</v>
      </c>
      <c r="E84" s="216" t="s">
        <v>2717</v>
      </c>
      <c r="F84" s="217" t="s">
        <v>2718</v>
      </c>
      <c r="G84" s="218" t="s">
        <v>328</v>
      </c>
      <c r="H84" s="219">
        <v>5</v>
      </c>
      <c r="I84" s="220"/>
      <c r="J84" s="221">
        <f>ROUND(I84*H84,2)</f>
        <v>0</v>
      </c>
      <c r="K84" s="217" t="s">
        <v>19</v>
      </c>
      <c r="L84" s="47"/>
      <c r="M84" s="222" t="s">
        <v>19</v>
      </c>
      <c r="N84" s="223" t="s">
        <v>49</v>
      </c>
      <c r="O84" s="87"/>
      <c r="P84" s="224">
        <f>O84*H84</f>
        <v>0</v>
      </c>
      <c r="Q84" s="224">
        <v>0</v>
      </c>
      <c r="R84" s="224">
        <f>Q84*H84</f>
        <v>0</v>
      </c>
      <c r="S84" s="224">
        <v>0</v>
      </c>
      <c r="T84" s="225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26" t="s">
        <v>294</v>
      </c>
      <c r="AT84" s="226" t="s">
        <v>176</v>
      </c>
      <c r="AU84" s="226" t="s">
        <v>86</v>
      </c>
      <c r="AY84" s="20" t="s">
        <v>173</v>
      </c>
      <c r="BE84" s="227">
        <f>IF(N84="základní",J84,0)</f>
        <v>0</v>
      </c>
      <c r="BF84" s="227">
        <f>IF(N84="snížená",J84,0)</f>
        <v>0</v>
      </c>
      <c r="BG84" s="227">
        <f>IF(N84="zákl. přenesená",J84,0)</f>
        <v>0</v>
      </c>
      <c r="BH84" s="227">
        <f>IF(N84="sníž. přenesená",J84,0)</f>
        <v>0</v>
      </c>
      <c r="BI84" s="227">
        <f>IF(N84="nulová",J84,0)</f>
        <v>0</v>
      </c>
      <c r="BJ84" s="20" t="s">
        <v>86</v>
      </c>
      <c r="BK84" s="227">
        <f>ROUND(I84*H84,2)</f>
        <v>0</v>
      </c>
      <c r="BL84" s="20" t="s">
        <v>294</v>
      </c>
      <c r="BM84" s="226" t="s">
        <v>2719</v>
      </c>
    </row>
    <row r="85" s="2" customFormat="1">
      <c r="A85" s="41"/>
      <c r="B85" s="42"/>
      <c r="C85" s="43"/>
      <c r="D85" s="228" t="s">
        <v>183</v>
      </c>
      <c r="E85" s="43"/>
      <c r="F85" s="229" t="s">
        <v>2718</v>
      </c>
      <c r="G85" s="43"/>
      <c r="H85" s="43"/>
      <c r="I85" s="230"/>
      <c r="J85" s="43"/>
      <c r="K85" s="43"/>
      <c r="L85" s="47"/>
      <c r="M85" s="231"/>
      <c r="N85" s="232"/>
      <c r="O85" s="87"/>
      <c r="P85" s="87"/>
      <c r="Q85" s="87"/>
      <c r="R85" s="87"/>
      <c r="S85" s="87"/>
      <c r="T85" s="88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183</v>
      </c>
      <c r="AU85" s="20" t="s">
        <v>86</v>
      </c>
    </row>
    <row r="86" s="2" customFormat="1" ht="16.5" customHeight="1">
      <c r="A86" s="41"/>
      <c r="B86" s="42"/>
      <c r="C86" s="215" t="s">
        <v>88</v>
      </c>
      <c r="D86" s="215" t="s">
        <v>176</v>
      </c>
      <c r="E86" s="216" t="s">
        <v>2720</v>
      </c>
      <c r="F86" s="217" t="s">
        <v>2721</v>
      </c>
      <c r="G86" s="218" t="s">
        <v>328</v>
      </c>
      <c r="H86" s="219">
        <v>24</v>
      </c>
      <c r="I86" s="220"/>
      <c r="J86" s="221">
        <f>ROUND(I86*H86,2)</f>
        <v>0</v>
      </c>
      <c r="K86" s="217" t="s">
        <v>19</v>
      </c>
      <c r="L86" s="47"/>
      <c r="M86" s="222" t="s">
        <v>19</v>
      </c>
      <c r="N86" s="223" t="s">
        <v>49</v>
      </c>
      <c r="O86" s="87"/>
      <c r="P86" s="224">
        <f>O86*H86</f>
        <v>0</v>
      </c>
      <c r="Q86" s="224">
        <v>0</v>
      </c>
      <c r="R86" s="224">
        <f>Q86*H86</f>
        <v>0</v>
      </c>
      <c r="S86" s="224">
        <v>0</v>
      </c>
      <c r="T86" s="225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6" t="s">
        <v>294</v>
      </c>
      <c r="AT86" s="226" t="s">
        <v>176</v>
      </c>
      <c r="AU86" s="226" t="s">
        <v>86</v>
      </c>
      <c r="AY86" s="20" t="s">
        <v>173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20" t="s">
        <v>86</v>
      </c>
      <c r="BK86" s="227">
        <f>ROUND(I86*H86,2)</f>
        <v>0</v>
      </c>
      <c r="BL86" s="20" t="s">
        <v>294</v>
      </c>
      <c r="BM86" s="226" t="s">
        <v>2722</v>
      </c>
    </row>
    <row r="87" s="2" customFormat="1">
      <c r="A87" s="41"/>
      <c r="B87" s="42"/>
      <c r="C87" s="43"/>
      <c r="D87" s="228" t="s">
        <v>183</v>
      </c>
      <c r="E87" s="43"/>
      <c r="F87" s="229" t="s">
        <v>2721</v>
      </c>
      <c r="G87" s="43"/>
      <c r="H87" s="43"/>
      <c r="I87" s="230"/>
      <c r="J87" s="43"/>
      <c r="K87" s="43"/>
      <c r="L87" s="47"/>
      <c r="M87" s="231"/>
      <c r="N87" s="232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183</v>
      </c>
      <c r="AU87" s="20" t="s">
        <v>86</v>
      </c>
    </row>
    <row r="88" s="2" customFormat="1" ht="16.5" customHeight="1">
      <c r="A88" s="41"/>
      <c r="B88" s="42"/>
      <c r="C88" s="215" t="s">
        <v>174</v>
      </c>
      <c r="D88" s="215" t="s">
        <v>176</v>
      </c>
      <c r="E88" s="216" t="s">
        <v>2723</v>
      </c>
      <c r="F88" s="217" t="s">
        <v>2724</v>
      </c>
      <c r="G88" s="218" t="s">
        <v>328</v>
      </c>
      <c r="H88" s="219">
        <v>18</v>
      </c>
      <c r="I88" s="220"/>
      <c r="J88" s="221">
        <f>ROUND(I88*H88,2)</f>
        <v>0</v>
      </c>
      <c r="K88" s="217" t="s">
        <v>19</v>
      </c>
      <c r="L88" s="47"/>
      <c r="M88" s="222" t="s">
        <v>19</v>
      </c>
      <c r="N88" s="223" t="s">
        <v>49</v>
      </c>
      <c r="O88" s="87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6" t="s">
        <v>294</v>
      </c>
      <c r="AT88" s="226" t="s">
        <v>176</v>
      </c>
      <c r="AU88" s="226" t="s">
        <v>86</v>
      </c>
      <c r="AY88" s="20" t="s">
        <v>173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20" t="s">
        <v>86</v>
      </c>
      <c r="BK88" s="227">
        <f>ROUND(I88*H88,2)</f>
        <v>0</v>
      </c>
      <c r="BL88" s="20" t="s">
        <v>294</v>
      </c>
      <c r="BM88" s="226" t="s">
        <v>2725</v>
      </c>
    </row>
    <row r="89" s="2" customFormat="1">
      <c r="A89" s="41"/>
      <c r="B89" s="42"/>
      <c r="C89" s="43"/>
      <c r="D89" s="228" t="s">
        <v>183</v>
      </c>
      <c r="E89" s="43"/>
      <c r="F89" s="229" t="s">
        <v>2724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183</v>
      </c>
      <c r="AU89" s="20" t="s">
        <v>86</v>
      </c>
    </row>
    <row r="90" s="2" customFormat="1" ht="16.5" customHeight="1">
      <c r="A90" s="41"/>
      <c r="B90" s="42"/>
      <c r="C90" s="215" t="s">
        <v>181</v>
      </c>
      <c r="D90" s="215" t="s">
        <v>176</v>
      </c>
      <c r="E90" s="216" t="s">
        <v>2726</v>
      </c>
      <c r="F90" s="217" t="s">
        <v>2727</v>
      </c>
      <c r="G90" s="218" t="s">
        <v>1487</v>
      </c>
      <c r="H90" s="219">
        <v>1</v>
      </c>
      <c r="I90" s="220"/>
      <c r="J90" s="221">
        <f>ROUND(I90*H90,2)</f>
        <v>0</v>
      </c>
      <c r="K90" s="217" t="s">
        <v>19</v>
      </c>
      <c r="L90" s="47"/>
      <c r="M90" s="222" t="s">
        <v>19</v>
      </c>
      <c r="N90" s="223" t="s">
        <v>49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294</v>
      </c>
      <c r="AT90" s="226" t="s">
        <v>176</v>
      </c>
      <c r="AU90" s="226" t="s">
        <v>86</v>
      </c>
      <c r="AY90" s="20" t="s">
        <v>173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86</v>
      </c>
      <c r="BK90" s="227">
        <f>ROUND(I90*H90,2)</f>
        <v>0</v>
      </c>
      <c r="BL90" s="20" t="s">
        <v>294</v>
      </c>
      <c r="BM90" s="226" t="s">
        <v>2728</v>
      </c>
    </row>
    <row r="91" s="2" customFormat="1">
      <c r="A91" s="41"/>
      <c r="B91" s="42"/>
      <c r="C91" s="43"/>
      <c r="D91" s="228" t="s">
        <v>183</v>
      </c>
      <c r="E91" s="43"/>
      <c r="F91" s="229" t="s">
        <v>2727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183</v>
      </c>
      <c r="AU91" s="20" t="s">
        <v>86</v>
      </c>
    </row>
    <row r="92" s="2" customFormat="1" ht="16.5" customHeight="1">
      <c r="A92" s="41"/>
      <c r="B92" s="42"/>
      <c r="C92" s="215" t="s">
        <v>208</v>
      </c>
      <c r="D92" s="215" t="s">
        <v>176</v>
      </c>
      <c r="E92" s="216" t="s">
        <v>2729</v>
      </c>
      <c r="F92" s="217" t="s">
        <v>2730</v>
      </c>
      <c r="G92" s="218" t="s">
        <v>2731</v>
      </c>
      <c r="H92" s="219">
        <v>100</v>
      </c>
      <c r="I92" s="220"/>
      <c r="J92" s="221">
        <f>ROUND(I92*H92,2)</f>
        <v>0</v>
      </c>
      <c r="K92" s="217" t="s">
        <v>19</v>
      </c>
      <c r="L92" s="47"/>
      <c r="M92" s="222" t="s">
        <v>19</v>
      </c>
      <c r="N92" s="223" t="s">
        <v>49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294</v>
      </c>
      <c r="AT92" s="226" t="s">
        <v>176</v>
      </c>
      <c r="AU92" s="226" t="s">
        <v>86</v>
      </c>
      <c r="AY92" s="20" t="s">
        <v>173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86</v>
      </c>
      <c r="BK92" s="227">
        <f>ROUND(I92*H92,2)</f>
        <v>0</v>
      </c>
      <c r="BL92" s="20" t="s">
        <v>294</v>
      </c>
      <c r="BM92" s="226" t="s">
        <v>2732</v>
      </c>
    </row>
    <row r="93" s="2" customFormat="1">
      <c r="A93" s="41"/>
      <c r="B93" s="42"/>
      <c r="C93" s="43"/>
      <c r="D93" s="228" t="s">
        <v>183</v>
      </c>
      <c r="E93" s="43"/>
      <c r="F93" s="229" t="s">
        <v>2730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183</v>
      </c>
      <c r="AU93" s="20" t="s">
        <v>86</v>
      </c>
    </row>
    <row r="94" s="2" customFormat="1" ht="16.5" customHeight="1">
      <c r="A94" s="41"/>
      <c r="B94" s="42"/>
      <c r="C94" s="215" t="s">
        <v>196</v>
      </c>
      <c r="D94" s="215" t="s">
        <v>176</v>
      </c>
      <c r="E94" s="216" t="s">
        <v>2733</v>
      </c>
      <c r="F94" s="217" t="s">
        <v>2734</v>
      </c>
      <c r="G94" s="218" t="s">
        <v>1487</v>
      </c>
      <c r="H94" s="219">
        <v>4</v>
      </c>
      <c r="I94" s="220"/>
      <c r="J94" s="221">
        <f>ROUND(I94*H94,2)</f>
        <v>0</v>
      </c>
      <c r="K94" s="217" t="s">
        <v>19</v>
      </c>
      <c r="L94" s="47"/>
      <c r="M94" s="222" t="s">
        <v>19</v>
      </c>
      <c r="N94" s="223" t="s">
        <v>49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294</v>
      </c>
      <c r="AT94" s="226" t="s">
        <v>176</v>
      </c>
      <c r="AU94" s="226" t="s">
        <v>86</v>
      </c>
      <c r="AY94" s="20" t="s">
        <v>173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86</v>
      </c>
      <c r="BK94" s="227">
        <f>ROUND(I94*H94,2)</f>
        <v>0</v>
      </c>
      <c r="BL94" s="20" t="s">
        <v>294</v>
      </c>
      <c r="BM94" s="226" t="s">
        <v>2735</v>
      </c>
    </row>
    <row r="95" s="2" customFormat="1">
      <c r="A95" s="41"/>
      <c r="B95" s="42"/>
      <c r="C95" s="43"/>
      <c r="D95" s="228" t="s">
        <v>183</v>
      </c>
      <c r="E95" s="43"/>
      <c r="F95" s="229" t="s">
        <v>2734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183</v>
      </c>
      <c r="AU95" s="20" t="s">
        <v>86</v>
      </c>
    </row>
    <row r="96" s="2" customFormat="1" ht="16.5" customHeight="1">
      <c r="A96" s="41"/>
      <c r="B96" s="42"/>
      <c r="C96" s="215" t="s">
        <v>221</v>
      </c>
      <c r="D96" s="215" t="s">
        <v>176</v>
      </c>
      <c r="E96" s="216" t="s">
        <v>2736</v>
      </c>
      <c r="F96" s="217" t="s">
        <v>2737</v>
      </c>
      <c r="G96" s="218" t="s">
        <v>1487</v>
      </c>
      <c r="H96" s="219">
        <v>4</v>
      </c>
      <c r="I96" s="220"/>
      <c r="J96" s="221">
        <f>ROUND(I96*H96,2)</f>
        <v>0</v>
      </c>
      <c r="K96" s="217" t="s">
        <v>19</v>
      </c>
      <c r="L96" s="47"/>
      <c r="M96" s="222" t="s">
        <v>19</v>
      </c>
      <c r="N96" s="223" t="s">
        <v>49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294</v>
      </c>
      <c r="AT96" s="226" t="s">
        <v>176</v>
      </c>
      <c r="AU96" s="226" t="s">
        <v>86</v>
      </c>
      <c r="AY96" s="20" t="s">
        <v>173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86</v>
      </c>
      <c r="BK96" s="227">
        <f>ROUND(I96*H96,2)</f>
        <v>0</v>
      </c>
      <c r="BL96" s="20" t="s">
        <v>294</v>
      </c>
      <c r="BM96" s="226" t="s">
        <v>2738</v>
      </c>
    </row>
    <row r="97" s="2" customFormat="1">
      <c r="A97" s="41"/>
      <c r="B97" s="42"/>
      <c r="C97" s="43"/>
      <c r="D97" s="228" t="s">
        <v>183</v>
      </c>
      <c r="E97" s="43"/>
      <c r="F97" s="229" t="s">
        <v>2739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183</v>
      </c>
      <c r="AU97" s="20" t="s">
        <v>86</v>
      </c>
    </row>
    <row r="98" s="2" customFormat="1" ht="16.5" customHeight="1">
      <c r="A98" s="41"/>
      <c r="B98" s="42"/>
      <c r="C98" s="215" t="s">
        <v>227</v>
      </c>
      <c r="D98" s="215" t="s">
        <v>176</v>
      </c>
      <c r="E98" s="216" t="s">
        <v>2740</v>
      </c>
      <c r="F98" s="217" t="s">
        <v>2741</v>
      </c>
      <c r="G98" s="218" t="s">
        <v>1487</v>
      </c>
      <c r="H98" s="219">
        <v>25</v>
      </c>
      <c r="I98" s="220"/>
      <c r="J98" s="221">
        <f>ROUND(I98*H98,2)</f>
        <v>0</v>
      </c>
      <c r="K98" s="217" t="s">
        <v>19</v>
      </c>
      <c r="L98" s="47"/>
      <c r="M98" s="222" t="s">
        <v>19</v>
      </c>
      <c r="N98" s="223" t="s">
        <v>49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294</v>
      </c>
      <c r="AT98" s="226" t="s">
        <v>176</v>
      </c>
      <c r="AU98" s="226" t="s">
        <v>86</v>
      </c>
      <c r="AY98" s="20" t="s">
        <v>173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86</v>
      </c>
      <c r="BK98" s="227">
        <f>ROUND(I98*H98,2)</f>
        <v>0</v>
      </c>
      <c r="BL98" s="20" t="s">
        <v>294</v>
      </c>
      <c r="BM98" s="226" t="s">
        <v>2742</v>
      </c>
    </row>
    <row r="99" s="2" customFormat="1">
      <c r="A99" s="41"/>
      <c r="B99" s="42"/>
      <c r="C99" s="43"/>
      <c r="D99" s="228" t="s">
        <v>183</v>
      </c>
      <c r="E99" s="43"/>
      <c r="F99" s="229" t="s">
        <v>2743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183</v>
      </c>
      <c r="AU99" s="20" t="s">
        <v>86</v>
      </c>
    </row>
    <row r="100" s="2" customFormat="1" ht="16.5" customHeight="1">
      <c r="A100" s="41"/>
      <c r="B100" s="42"/>
      <c r="C100" s="215" t="s">
        <v>236</v>
      </c>
      <c r="D100" s="215" t="s">
        <v>176</v>
      </c>
      <c r="E100" s="216" t="s">
        <v>2744</v>
      </c>
      <c r="F100" s="217" t="s">
        <v>2745</v>
      </c>
      <c r="G100" s="218" t="s">
        <v>1487</v>
      </c>
      <c r="H100" s="219">
        <v>12</v>
      </c>
      <c r="I100" s="220"/>
      <c r="J100" s="221">
        <f>ROUND(I100*H100,2)</f>
        <v>0</v>
      </c>
      <c r="K100" s="217" t="s">
        <v>19</v>
      </c>
      <c r="L100" s="47"/>
      <c r="M100" s="222" t="s">
        <v>19</v>
      </c>
      <c r="N100" s="223" t="s">
        <v>49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294</v>
      </c>
      <c r="AT100" s="226" t="s">
        <v>176</v>
      </c>
      <c r="AU100" s="226" t="s">
        <v>86</v>
      </c>
      <c r="AY100" s="20" t="s">
        <v>173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86</v>
      </c>
      <c r="BK100" s="227">
        <f>ROUND(I100*H100,2)</f>
        <v>0</v>
      </c>
      <c r="BL100" s="20" t="s">
        <v>294</v>
      </c>
      <c r="BM100" s="226" t="s">
        <v>2746</v>
      </c>
    </row>
    <row r="101" s="2" customFormat="1">
      <c r="A101" s="41"/>
      <c r="B101" s="42"/>
      <c r="C101" s="43"/>
      <c r="D101" s="228" t="s">
        <v>183</v>
      </c>
      <c r="E101" s="43"/>
      <c r="F101" s="229" t="s">
        <v>2747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183</v>
      </c>
      <c r="AU101" s="20" t="s">
        <v>86</v>
      </c>
    </row>
    <row r="102" s="2" customFormat="1" ht="16.5" customHeight="1">
      <c r="A102" s="41"/>
      <c r="B102" s="42"/>
      <c r="C102" s="215" t="s">
        <v>243</v>
      </c>
      <c r="D102" s="215" t="s">
        <v>176</v>
      </c>
      <c r="E102" s="216" t="s">
        <v>2748</v>
      </c>
      <c r="F102" s="217" t="s">
        <v>2749</v>
      </c>
      <c r="G102" s="218" t="s">
        <v>1487</v>
      </c>
      <c r="H102" s="219">
        <v>4</v>
      </c>
      <c r="I102" s="220"/>
      <c r="J102" s="221">
        <f>ROUND(I102*H102,2)</f>
        <v>0</v>
      </c>
      <c r="K102" s="217" t="s">
        <v>19</v>
      </c>
      <c r="L102" s="47"/>
      <c r="M102" s="222" t="s">
        <v>19</v>
      </c>
      <c r="N102" s="223" t="s">
        <v>49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294</v>
      </c>
      <c r="AT102" s="226" t="s">
        <v>176</v>
      </c>
      <c r="AU102" s="226" t="s">
        <v>86</v>
      </c>
      <c r="AY102" s="20" t="s">
        <v>173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86</v>
      </c>
      <c r="BK102" s="227">
        <f>ROUND(I102*H102,2)</f>
        <v>0</v>
      </c>
      <c r="BL102" s="20" t="s">
        <v>294</v>
      </c>
      <c r="BM102" s="226" t="s">
        <v>2750</v>
      </c>
    </row>
    <row r="103" s="2" customFormat="1">
      <c r="A103" s="41"/>
      <c r="B103" s="42"/>
      <c r="C103" s="43"/>
      <c r="D103" s="228" t="s">
        <v>183</v>
      </c>
      <c r="E103" s="43"/>
      <c r="F103" s="229" t="s">
        <v>2749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183</v>
      </c>
      <c r="AU103" s="20" t="s">
        <v>86</v>
      </c>
    </row>
    <row r="104" s="2" customFormat="1" ht="16.5" customHeight="1">
      <c r="A104" s="41"/>
      <c r="B104" s="42"/>
      <c r="C104" s="215" t="s">
        <v>251</v>
      </c>
      <c r="D104" s="215" t="s">
        <v>176</v>
      </c>
      <c r="E104" s="216" t="s">
        <v>2751</v>
      </c>
      <c r="F104" s="217" t="s">
        <v>2752</v>
      </c>
      <c r="G104" s="218" t="s">
        <v>328</v>
      </c>
      <c r="H104" s="219">
        <v>47</v>
      </c>
      <c r="I104" s="220"/>
      <c r="J104" s="221">
        <f>ROUND(I104*H104,2)</f>
        <v>0</v>
      </c>
      <c r="K104" s="217" t="s">
        <v>19</v>
      </c>
      <c r="L104" s="47"/>
      <c r="M104" s="222" t="s">
        <v>19</v>
      </c>
      <c r="N104" s="223" t="s">
        <v>49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294</v>
      </c>
      <c r="AT104" s="226" t="s">
        <v>176</v>
      </c>
      <c r="AU104" s="226" t="s">
        <v>86</v>
      </c>
      <c r="AY104" s="20" t="s">
        <v>173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294</v>
      </c>
      <c r="BM104" s="226" t="s">
        <v>2753</v>
      </c>
    </row>
    <row r="105" s="2" customFormat="1">
      <c r="A105" s="41"/>
      <c r="B105" s="42"/>
      <c r="C105" s="43"/>
      <c r="D105" s="228" t="s">
        <v>183</v>
      </c>
      <c r="E105" s="43"/>
      <c r="F105" s="229" t="s">
        <v>2752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183</v>
      </c>
      <c r="AU105" s="20" t="s">
        <v>86</v>
      </c>
    </row>
    <row r="106" s="2" customFormat="1" ht="16.5" customHeight="1">
      <c r="A106" s="41"/>
      <c r="B106" s="42"/>
      <c r="C106" s="215" t="s">
        <v>8</v>
      </c>
      <c r="D106" s="215" t="s">
        <v>176</v>
      </c>
      <c r="E106" s="216" t="s">
        <v>2754</v>
      </c>
      <c r="F106" s="217" t="s">
        <v>2755</v>
      </c>
      <c r="G106" s="218" t="s">
        <v>328</v>
      </c>
      <c r="H106" s="219">
        <v>47</v>
      </c>
      <c r="I106" s="220"/>
      <c r="J106" s="221">
        <f>ROUND(I106*H106,2)</f>
        <v>0</v>
      </c>
      <c r="K106" s="217" t="s">
        <v>19</v>
      </c>
      <c r="L106" s="47"/>
      <c r="M106" s="222" t="s">
        <v>19</v>
      </c>
      <c r="N106" s="223" t="s">
        <v>49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294</v>
      </c>
      <c r="AT106" s="226" t="s">
        <v>176</v>
      </c>
      <c r="AU106" s="226" t="s">
        <v>86</v>
      </c>
      <c r="AY106" s="20" t="s">
        <v>173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86</v>
      </c>
      <c r="BK106" s="227">
        <f>ROUND(I106*H106,2)</f>
        <v>0</v>
      </c>
      <c r="BL106" s="20" t="s">
        <v>294</v>
      </c>
      <c r="BM106" s="226" t="s">
        <v>2756</v>
      </c>
    </row>
    <row r="107" s="2" customFormat="1">
      <c r="A107" s="41"/>
      <c r="B107" s="42"/>
      <c r="C107" s="43"/>
      <c r="D107" s="228" t="s">
        <v>183</v>
      </c>
      <c r="E107" s="43"/>
      <c r="F107" s="229" t="s">
        <v>2755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183</v>
      </c>
      <c r="AU107" s="20" t="s">
        <v>86</v>
      </c>
    </row>
    <row r="108" s="2" customFormat="1" ht="16.5" customHeight="1">
      <c r="A108" s="41"/>
      <c r="B108" s="42"/>
      <c r="C108" s="215" t="s">
        <v>272</v>
      </c>
      <c r="D108" s="215" t="s">
        <v>176</v>
      </c>
      <c r="E108" s="216" t="s">
        <v>2757</v>
      </c>
      <c r="F108" s="217" t="s">
        <v>2758</v>
      </c>
      <c r="G108" s="218" t="s">
        <v>328</v>
      </c>
      <c r="H108" s="219">
        <v>47</v>
      </c>
      <c r="I108" s="220"/>
      <c r="J108" s="221">
        <f>ROUND(I108*H108,2)</f>
        <v>0</v>
      </c>
      <c r="K108" s="217" t="s">
        <v>19</v>
      </c>
      <c r="L108" s="47"/>
      <c r="M108" s="222" t="s">
        <v>19</v>
      </c>
      <c r="N108" s="223" t="s">
        <v>49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294</v>
      </c>
      <c r="AT108" s="226" t="s">
        <v>176</v>
      </c>
      <c r="AU108" s="226" t="s">
        <v>86</v>
      </c>
      <c r="AY108" s="20" t="s">
        <v>173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86</v>
      </c>
      <c r="BK108" s="227">
        <f>ROUND(I108*H108,2)</f>
        <v>0</v>
      </c>
      <c r="BL108" s="20" t="s">
        <v>294</v>
      </c>
      <c r="BM108" s="226" t="s">
        <v>2759</v>
      </c>
    </row>
    <row r="109" s="2" customFormat="1">
      <c r="A109" s="41"/>
      <c r="B109" s="42"/>
      <c r="C109" s="43"/>
      <c r="D109" s="228" t="s">
        <v>183</v>
      </c>
      <c r="E109" s="43"/>
      <c r="F109" s="229" t="s">
        <v>2758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183</v>
      </c>
      <c r="AU109" s="20" t="s">
        <v>86</v>
      </c>
    </row>
    <row r="110" s="2" customFormat="1" ht="16.5" customHeight="1">
      <c r="A110" s="41"/>
      <c r="B110" s="42"/>
      <c r="C110" s="215" t="s">
        <v>280</v>
      </c>
      <c r="D110" s="215" t="s">
        <v>176</v>
      </c>
      <c r="E110" s="216" t="s">
        <v>2760</v>
      </c>
      <c r="F110" s="217" t="s">
        <v>2761</v>
      </c>
      <c r="G110" s="218" t="s">
        <v>1487</v>
      </c>
      <c r="H110" s="219">
        <v>2</v>
      </c>
      <c r="I110" s="220"/>
      <c r="J110" s="221">
        <f>ROUND(I110*H110,2)</f>
        <v>0</v>
      </c>
      <c r="K110" s="217" t="s">
        <v>19</v>
      </c>
      <c r="L110" s="47"/>
      <c r="M110" s="222" t="s">
        <v>19</v>
      </c>
      <c r="N110" s="223" t="s">
        <v>49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294</v>
      </c>
      <c r="AT110" s="226" t="s">
        <v>176</v>
      </c>
      <c r="AU110" s="226" t="s">
        <v>86</v>
      </c>
      <c r="AY110" s="20" t="s">
        <v>173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86</v>
      </c>
      <c r="BK110" s="227">
        <f>ROUND(I110*H110,2)</f>
        <v>0</v>
      </c>
      <c r="BL110" s="20" t="s">
        <v>294</v>
      </c>
      <c r="BM110" s="226" t="s">
        <v>2762</v>
      </c>
    </row>
    <row r="111" s="2" customFormat="1">
      <c r="A111" s="41"/>
      <c r="B111" s="42"/>
      <c r="C111" s="43"/>
      <c r="D111" s="228" t="s">
        <v>183</v>
      </c>
      <c r="E111" s="43"/>
      <c r="F111" s="229" t="s">
        <v>2761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183</v>
      </c>
      <c r="AU111" s="20" t="s">
        <v>86</v>
      </c>
    </row>
    <row r="112" s="2" customFormat="1" ht="16.5" customHeight="1">
      <c r="A112" s="41"/>
      <c r="B112" s="42"/>
      <c r="C112" s="215" t="s">
        <v>287</v>
      </c>
      <c r="D112" s="215" t="s">
        <v>176</v>
      </c>
      <c r="E112" s="216" t="s">
        <v>2763</v>
      </c>
      <c r="F112" s="217" t="s">
        <v>2764</v>
      </c>
      <c r="G112" s="218" t="s">
        <v>1487</v>
      </c>
      <c r="H112" s="219">
        <v>2</v>
      </c>
      <c r="I112" s="220"/>
      <c r="J112" s="221">
        <f>ROUND(I112*H112,2)</f>
        <v>0</v>
      </c>
      <c r="K112" s="217" t="s">
        <v>19</v>
      </c>
      <c r="L112" s="47"/>
      <c r="M112" s="222" t="s">
        <v>19</v>
      </c>
      <c r="N112" s="223" t="s">
        <v>49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294</v>
      </c>
      <c r="AT112" s="226" t="s">
        <v>176</v>
      </c>
      <c r="AU112" s="226" t="s">
        <v>86</v>
      </c>
      <c r="AY112" s="20" t="s">
        <v>173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86</v>
      </c>
      <c r="BK112" s="227">
        <f>ROUND(I112*H112,2)</f>
        <v>0</v>
      </c>
      <c r="BL112" s="20" t="s">
        <v>294</v>
      </c>
      <c r="BM112" s="226" t="s">
        <v>2765</v>
      </c>
    </row>
    <row r="113" s="2" customFormat="1">
      <c r="A113" s="41"/>
      <c r="B113" s="42"/>
      <c r="C113" s="43"/>
      <c r="D113" s="228" t="s">
        <v>183</v>
      </c>
      <c r="E113" s="43"/>
      <c r="F113" s="229" t="s">
        <v>2764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183</v>
      </c>
      <c r="AU113" s="20" t="s">
        <v>86</v>
      </c>
    </row>
    <row r="114" s="12" customFormat="1" ht="25.92" customHeight="1">
      <c r="A114" s="12"/>
      <c r="B114" s="199"/>
      <c r="C114" s="200"/>
      <c r="D114" s="201" t="s">
        <v>77</v>
      </c>
      <c r="E114" s="202" t="s">
        <v>2766</v>
      </c>
      <c r="F114" s="202" t="s">
        <v>2767</v>
      </c>
      <c r="G114" s="200"/>
      <c r="H114" s="200"/>
      <c r="I114" s="203"/>
      <c r="J114" s="204">
        <f>BK114</f>
        <v>0</v>
      </c>
      <c r="K114" s="200"/>
      <c r="L114" s="205"/>
      <c r="M114" s="206"/>
      <c r="N114" s="207"/>
      <c r="O114" s="207"/>
      <c r="P114" s="208">
        <f>SUM(P115:P118)</f>
        <v>0</v>
      </c>
      <c r="Q114" s="207"/>
      <c r="R114" s="208">
        <f>SUM(R115:R118)</f>
        <v>0</v>
      </c>
      <c r="S114" s="207"/>
      <c r="T114" s="209">
        <f>SUM(T115:T118)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10" t="s">
        <v>88</v>
      </c>
      <c r="AT114" s="211" t="s">
        <v>77</v>
      </c>
      <c r="AU114" s="211" t="s">
        <v>78</v>
      </c>
      <c r="AY114" s="210" t="s">
        <v>173</v>
      </c>
      <c r="BK114" s="212">
        <f>SUM(BK115:BK118)</f>
        <v>0</v>
      </c>
    </row>
    <row r="115" s="2" customFormat="1" ht="16.5" customHeight="1">
      <c r="A115" s="41"/>
      <c r="B115" s="42"/>
      <c r="C115" s="215" t="s">
        <v>294</v>
      </c>
      <c r="D115" s="215" t="s">
        <v>176</v>
      </c>
      <c r="E115" s="216" t="s">
        <v>2768</v>
      </c>
      <c r="F115" s="217" t="s">
        <v>2769</v>
      </c>
      <c r="G115" s="218" t="s">
        <v>1487</v>
      </c>
      <c r="H115" s="219">
        <v>3</v>
      </c>
      <c r="I115" s="220"/>
      <c r="J115" s="221">
        <f>ROUND(I115*H115,2)</f>
        <v>0</v>
      </c>
      <c r="K115" s="217" t="s">
        <v>19</v>
      </c>
      <c r="L115" s="47"/>
      <c r="M115" s="222" t="s">
        <v>19</v>
      </c>
      <c r="N115" s="223" t="s">
        <v>49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294</v>
      </c>
      <c r="AT115" s="226" t="s">
        <v>176</v>
      </c>
      <c r="AU115" s="226" t="s">
        <v>86</v>
      </c>
      <c r="AY115" s="20" t="s">
        <v>173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86</v>
      </c>
      <c r="BK115" s="227">
        <f>ROUND(I115*H115,2)</f>
        <v>0</v>
      </c>
      <c r="BL115" s="20" t="s">
        <v>294</v>
      </c>
      <c r="BM115" s="226" t="s">
        <v>2770</v>
      </c>
    </row>
    <row r="116" s="2" customFormat="1">
      <c r="A116" s="41"/>
      <c r="B116" s="42"/>
      <c r="C116" s="43"/>
      <c r="D116" s="228" t="s">
        <v>183</v>
      </c>
      <c r="E116" s="43"/>
      <c r="F116" s="229" t="s">
        <v>2769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183</v>
      </c>
      <c r="AU116" s="20" t="s">
        <v>86</v>
      </c>
    </row>
    <row r="117" s="2" customFormat="1" ht="16.5" customHeight="1">
      <c r="A117" s="41"/>
      <c r="B117" s="42"/>
      <c r="C117" s="215" t="s">
        <v>301</v>
      </c>
      <c r="D117" s="215" t="s">
        <v>176</v>
      </c>
      <c r="E117" s="216" t="s">
        <v>2771</v>
      </c>
      <c r="F117" s="217" t="s">
        <v>2772</v>
      </c>
      <c r="G117" s="218" t="s">
        <v>1487</v>
      </c>
      <c r="H117" s="219">
        <v>3</v>
      </c>
      <c r="I117" s="220"/>
      <c r="J117" s="221">
        <f>ROUND(I117*H117,2)</f>
        <v>0</v>
      </c>
      <c r="K117" s="217" t="s">
        <v>19</v>
      </c>
      <c r="L117" s="47"/>
      <c r="M117" s="222" t="s">
        <v>19</v>
      </c>
      <c r="N117" s="223" t="s">
        <v>49</v>
      </c>
      <c r="O117" s="87"/>
      <c r="P117" s="224">
        <f>O117*H117</f>
        <v>0</v>
      </c>
      <c r="Q117" s="224">
        <v>0</v>
      </c>
      <c r="R117" s="224">
        <f>Q117*H117</f>
        <v>0</v>
      </c>
      <c r="S117" s="224">
        <v>0</v>
      </c>
      <c r="T117" s="225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6" t="s">
        <v>294</v>
      </c>
      <c r="AT117" s="226" t="s">
        <v>176</v>
      </c>
      <c r="AU117" s="226" t="s">
        <v>86</v>
      </c>
      <c r="AY117" s="20" t="s">
        <v>173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20" t="s">
        <v>86</v>
      </c>
      <c r="BK117" s="227">
        <f>ROUND(I117*H117,2)</f>
        <v>0</v>
      </c>
      <c r="BL117" s="20" t="s">
        <v>294</v>
      </c>
      <c r="BM117" s="226" t="s">
        <v>2773</v>
      </c>
    </row>
    <row r="118" s="2" customFormat="1">
      <c r="A118" s="41"/>
      <c r="B118" s="42"/>
      <c r="C118" s="43"/>
      <c r="D118" s="228" t="s">
        <v>183</v>
      </c>
      <c r="E118" s="43"/>
      <c r="F118" s="229" t="s">
        <v>2772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183</v>
      </c>
      <c r="AU118" s="20" t="s">
        <v>86</v>
      </c>
    </row>
    <row r="119" s="12" customFormat="1" ht="25.92" customHeight="1">
      <c r="A119" s="12"/>
      <c r="B119" s="199"/>
      <c r="C119" s="200"/>
      <c r="D119" s="201" t="s">
        <v>77</v>
      </c>
      <c r="E119" s="202" t="s">
        <v>122</v>
      </c>
      <c r="F119" s="202" t="s">
        <v>2774</v>
      </c>
      <c r="G119" s="200"/>
      <c r="H119" s="200"/>
      <c r="I119" s="203"/>
      <c r="J119" s="204">
        <f>BK119</f>
        <v>0</v>
      </c>
      <c r="K119" s="200"/>
      <c r="L119" s="205"/>
      <c r="M119" s="206"/>
      <c r="N119" s="207"/>
      <c r="O119" s="207"/>
      <c r="P119" s="208">
        <f>SUM(P120:P129)</f>
        <v>0</v>
      </c>
      <c r="Q119" s="207"/>
      <c r="R119" s="208">
        <f>SUM(R120:R129)</f>
        <v>0</v>
      </c>
      <c r="S119" s="207"/>
      <c r="T119" s="209">
        <f>SUM(T120:T129)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0" t="s">
        <v>181</v>
      </c>
      <c r="AT119" s="211" t="s">
        <v>77</v>
      </c>
      <c r="AU119" s="211" t="s">
        <v>78</v>
      </c>
      <c r="AY119" s="210" t="s">
        <v>173</v>
      </c>
      <c r="BK119" s="212">
        <f>SUM(BK120:BK129)</f>
        <v>0</v>
      </c>
    </row>
    <row r="120" s="2" customFormat="1" ht="16.5" customHeight="1">
      <c r="A120" s="41"/>
      <c r="B120" s="42"/>
      <c r="C120" s="215" t="s">
        <v>308</v>
      </c>
      <c r="D120" s="215" t="s">
        <v>176</v>
      </c>
      <c r="E120" s="216" t="s">
        <v>2775</v>
      </c>
      <c r="F120" s="217" t="s">
        <v>2776</v>
      </c>
      <c r="G120" s="218" t="s">
        <v>1487</v>
      </c>
      <c r="H120" s="219">
        <v>1</v>
      </c>
      <c r="I120" s="220"/>
      <c r="J120" s="221">
        <f>ROUND(I120*H120,2)</f>
        <v>0</v>
      </c>
      <c r="K120" s="217" t="s">
        <v>19</v>
      </c>
      <c r="L120" s="47"/>
      <c r="M120" s="222" t="s">
        <v>19</v>
      </c>
      <c r="N120" s="223" t="s">
        <v>49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1928</v>
      </c>
      <c r="AT120" s="226" t="s">
        <v>176</v>
      </c>
      <c r="AU120" s="226" t="s">
        <v>86</v>
      </c>
      <c r="AY120" s="20" t="s">
        <v>173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86</v>
      </c>
      <c r="BK120" s="227">
        <f>ROUND(I120*H120,2)</f>
        <v>0</v>
      </c>
      <c r="BL120" s="20" t="s">
        <v>1928</v>
      </c>
      <c r="BM120" s="226" t="s">
        <v>2777</v>
      </c>
    </row>
    <row r="121" s="2" customFormat="1">
      <c r="A121" s="41"/>
      <c r="B121" s="42"/>
      <c r="C121" s="43"/>
      <c r="D121" s="228" t="s">
        <v>183</v>
      </c>
      <c r="E121" s="43"/>
      <c r="F121" s="229" t="s">
        <v>2776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183</v>
      </c>
      <c r="AU121" s="20" t="s">
        <v>86</v>
      </c>
    </row>
    <row r="122" s="2" customFormat="1" ht="16.5" customHeight="1">
      <c r="A122" s="41"/>
      <c r="B122" s="42"/>
      <c r="C122" s="215" t="s">
        <v>316</v>
      </c>
      <c r="D122" s="215" t="s">
        <v>176</v>
      </c>
      <c r="E122" s="216" t="s">
        <v>2778</v>
      </c>
      <c r="F122" s="217" t="s">
        <v>2779</v>
      </c>
      <c r="G122" s="218" t="s">
        <v>1487</v>
      </c>
      <c r="H122" s="219">
        <v>1</v>
      </c>
      <c r="I122" s="220"/>
      <c r="J122" s="221">
        <f>ROUND(I122*H122,2)</f>
        <v>0</v>
      </c>
      <c r="K122" s="217" t="s">
        <v>19</v>
      </c>
      <c r="L122" s="47"/>
      <c r="M122" s="222" t="s">
        <v>19</v>
      </c>
      <c r="N122" s="223" t="s">
        <v>49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1928</v>
      </c>
      <c r="AT122" s="226" t="s">
        <v>176</v>
      </c>
      <c r="AU122" s="226" t="s">
        <v>86</v>
      </c>
      <c r="AY122" s="20" t="s">
        <v>173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86</v>
      </c>
      <c r="BK122" s="227">
        <f>ROUND(I122*H122,2)</f>
        <v>0</v>
      </c>
      <c r="BL122" s="20" t="s">
        <v>1928</v>
      </c>
      <c r="BM122" s="226" t="s">
        <v>2780</v>
      </c>
    </row>
    <row r="123" s="2" customFormat="1">
      <c r="A123" s="41"/>
      <c r="B123" s="42"/>
      <c r="C123" s="43"/>
      <c r="D123" s="228" t="s">
        <v>183</v>
      </c>
      <c r="E123" s="43"/>
      <c r="F123" s="229" t="s">
        <v>2779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183</v>
      </c>
      <c r="AU123" s="20" t="s">
        <v>86</v>
      </c>
    </row>
    <row r="124" s="2" customFormat="1" ht="16.5" customHeight="1">
      <c r="A124" s="41"/>
      <c r="B124" s="42"/>
      <c r="C124" s="215" t="s">
        <v>321</v>
      </c>
      <c r="D124" s="215" t="s">
        <v>176</v>
      </c>
      <c r="E124" s="216" t="s">
        <v>2781</v>
      </c>
      <c r="F124" s="217" t="s">
        <v>2782</v>
      </c>
      <c r="G124" s="218" t="s">
        <v>1487</v>
      </c>
      <c r="H124" s="219">
        <v>1</v>
      </c>
      <c r="I124" s="220"/>
      <c r="J124" s="221">
        <f>ROUND(I124*H124,2)</f>
        <v>0</v>
      </c>
      <c r="K124" s="217" t="s">
        <v>19</v>
      </c>
      <c r="L124" s="47"/>
      <c r="M124" s="222" t="s">
        <v>19</v>
      </c>
      <c r="N124" s="223" t="s">
        <v>49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1928</v>
      </c>
      <c r="AT124" s="226" t="s">
        <v>176</v>
      </c>
      <c r="AU124" s="226" t="s">
        <v>86</v>
      </c>
      <c r="AY124" s="20" t="s">
        <v>173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86</v>
      </c>
      <c r="BK124" s="227">
        <f>ROUND(I124*H124,2)</f>
        <v>0</v>
      </c>
      <c r="BL124" s="20" t="s">
        <v>1928</v>
      </c>
      <c r="BM124" s="226" t="s">
        <v>2783</v>
      </c>
    </row>
    <row r="125" s="2" customFormat="1">
      <c r="A125" s="41"/>
      <c r="B125" s="42"/>
      <c r="C125" s="43"/>
      <c r="D125" s="228" t="s">
        <v>183</v>
      </c>
      <c r="E125" s="43"/>
      <c r="F125" s="229" t="s">
        <v>2782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183</v>
      </c>
      <c r="AU125" s="20" t="s">
        <v>86</v>
      </c>
    </row>
    <row r="126" s="2" customFormat="1" ht="16.5" customHeight="1">
      <c r="A126" s="41"/>
      <c r="B126" s="42"/>
      <c r="C126" s="215" t="s">
        <v>7</v>
      </c>
      <c r="D126" s="215" t="s">
        <v>176</v>
      </c>
      <c r="E126" s="216" t="s">
        <v>2784</v>
      </c>
      <c r="F126" s="217" t="s">
        <v>2785</v>
      </c>
      <c r="G126" s="218" t="s">
        <v>1487</v>
      </c>
      <c r="H126" s="219">
        <v>1</v>
      </c>
      <c r="I126" s="220"/>
      <c r="J126" s="221">
        <f>ROUND(I126*H126,2)</f>
        <v>0</v>
      </c>
      <c r="K126" s="217" t="s">
        <v>19</v>
      </c>
      <c r="L126" s="47"/>
      <c r="M126" s="222" t="s">
        <v>19</v>
      </c>
      <c r="N126" s="223" t="s">
        <v>49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1928</v>
      </c>
      <c r="AT126" s="226" t="s">
        <v>176</v>
      </c>
      <c r="AU126" s="226" t="s">
        <v>86</v>
      </c>
      <c r="AY126" s="20" t="s">
        <v>173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86</v>
      </c>
      <c r="BK126" s="227">
        <f>ROUND(I126*H126,2)</f>
        <v>0</v>
      </c>
      <c r="BL126" s="20" t="s">
        <v>1928</v>
      </c>
      <c r="BM126" s="226" t="s">
        <v>2786</v>
      </c>
    </row>
    <row r="127" s="2" customFormat="1">
      <c r="A127" s="41"/>
      <c r="B127" s="42"/>
      <c r="C127" s="43"/>
      <c r="D127" s="228" t="s">
        <v>183</v>
      </c>
      <c r="E127" s="43"/>
      <c r="F127" s="229" t="s">
        <v>2785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183</v>
      </c>
      <c r="AU127" s="20" t="s">
        <v>86</v>
      </c>
    </row>
    <row r="128" s="2" customFormat="1" ht="16.5" customHeight="1">
      <c r="A128" s="41"/>
      <c r="B128" s="42"/>
      <c r="C128" s="215" t="s">
        <v>333</v>
      </c>
      <c r="D128" s="215" t="s">
        <v>176</v>
      </c>
      <c r="E128" s="216" t="s">
        <v>2787</v>
      </c>
      <c r="F128" s="217" t="s">
        <v>2788</v>
      </c>
      <c r="G128" s="218" t="s">
        <v>1487</v>
      </c>
      <c r="H128" s="219">
        <v>1</v>
      </c>
      <c r="I128" s="220"/>
      <c r="J128" s="221">
        <f>ROUND(I128*H128,2)</f>
        <v>0</v>
      </c>
      <c r="K128" s="217" t="s">
        <v>19</v>
      </c>
      <c r="L128" s="47"/>
      <c r="M128" s="222" t="s">
        <v>19</v>
      </c>
      <c r="N128" s="223" t="s">
        <v>49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1928</v>
      </c>
      <c r="AT128" s="226" t="s">
        <v>176</v>
      </c>
      <c r="AU128" s="226" t="s">
        <v>86</v>
      </c>
      <c r="AY128" s="20" t="s">
        <v>173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86</v>
      </c>
      <c r="BK128" s="227">
        <f>ROUND(I128*H128,2)</f>
        <v>0</v>
      </c>
      <c r="BL128" s="20" t="s">
        <v>1928</v>
      </c>
      <c r="BM128" s="226" t="s">
        <v>2789</v>
      </c>
    </row>
    <row r="129" s="2" customFormat="1">
      <c r="A129" s="41"/>
      <c r="B129" s="42"/>
      <c r="C129" s="43"/>
      <c r="D129" s="228" t="s">
        <v>183</v>
      </c>
      <c r="E129" s="43"/>
      <c r="F129" s="229" t="s">
        <v>2788</v>
      </c>
      <c r="G129" s="43"/>
      <c r="H129" s="43"/>
      <c r="I129" s="230"/>
      <c r="J129" s="43"/>
      <c r="K129" s="43"/>
      <c r="L129" s="47"/>
      <c r="M129" s="290"/>
      <c r="N129" s="291"/>
      <c r="O129" s="292"/>
      <c r="P129" s="292"/>
      <c r="Q129" s="292"/>
      <c r="R129" s="292"/>
      <c r="S129" s="292"/>
      <c r="T129" s="293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183</v>
      </c>
      <c r="AU129" s="20" t="s">
        <v>86</v>
      </c>
    </row>
    <row r="130" s="2" customFormat="1" ht="6.96" customHeight="1">
      <c r="A130" s="41"/>
      <c r="B130" s="62"/>
      <c r="C130" s="63"/>
      <c r="D130" s="63"/>
      <c r="E130" s="63"/>
      <c r="F130" s="63"/>
      <c r="G130" s="63"/>
      <c r="H130" s="63"/>
      <c r="I130" s="63"/>
      <c r="J130" s="63"/>
      <c r="K130" s="63"/>
      <c r="L130" s="47"/>
      <c r="M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</sheetData>
  <sheetProtection sheet="1" autoFilter="0" formatColumns="0" formatRows="0" objects="1" scenarios="1" spinCount="100000" saltValue="0lAMd9T2dRZBswUTsVIx1/nBiwJrOaGwLI4e4ID4pNx6mwEklpOWPszS7xCPHx/cZOVEYpbS7tjugfwTsQkfGw==" hashValue="nd/yIH3/MiCjY8vx8z67uxdYcIWJ9CeLSOcoK3XZGOXtHT4bW/r6hyz7zjlz+IeOtKox74GmV2XF4qjaWw0KNw==" algorithmName="SHA-512" password="CC35"/>
  <autoFilter ref="C81:K129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123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129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2790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19. 3. 2026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40</v>
      </c>
      <c r="F24" s="41"/>
      <c r="G24" s="41"/>
      <c r="H24" s="41"/>
      <c r="I24" s="145" t="s">
        <v>29</v>
      </c>
      <c r="J24" s="136" t="s">
        <v>41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ROUND(J83,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ROUND((SUM(BE83:BE189)),  2)</f>
        <v>0</v>
      </c>
      <c r="G33" s="41"/>
      <c r="H33" s="41"/>
      <c r="I33" s="160">
        <v>0.20999999999999999</v>
      </c>
      <c r="J33" s="159">
        <f>ROUND(((SUM(BE83:BE189))*I33),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ROUND((SUM(BF83:BF189)),  2)</f>
        <v>0</v>
      </c>
      <c r="G34" s="41"/>
      <c r="H34" s="41"/>
      <c r="I34" s="160">
        <v>0.12</v>
      </c>
      <c r="J34" s="159">
        <f>ROUND(((SUM(BF83:BF189))*I34),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ROUND((SUM(BG83:BG189)),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ROUND((SUM(BH83:BH189)),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ROUND((SUM(BI83:BI189)),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131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KKN a.s.-Objekt B-stavební úpravy ve 3.NP -lůžkové oddělení kardiologie 2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129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D.1.4 - Interiér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Karlovy Vary</v>
      </c>
      <c r="G52" s="43"/>
      <c r="H52" s="43"/>
      <c r="I52" s="35" t="s">
        <v>23</v>
      </c>
      <c r="J52" s="75" t="str">
        <f>IF(J12="","",J12)</f>
        <v>19. 3. 2026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KKN a.s,nem.Karlovy Vary,Bezručova 19,K.Vary</v>
      </c>
      <c r="G54" s="43"/>
      <c r="H54" s="43"/>
      <c r="I54" s="35" t="s">
        <v>33</v>
      </c>
      <c r="J54" s="39" t="str">
        <f>E21</f>
        <v>Jan Sobotka,F.Palackého 108,Kynšperk n.O.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Ing.Jana Handšuhová Smutná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132</v>
      </c>
      <c r="D57" s="174"/>
      <c r="E57" s="174"/>
      <c r="F57" s="174"/>
      <c r="G57" s="174"/>
      <c r="H57" s="174"/>
      <c r="I57" s="174"/>
      <c r="J57" s="175" t="s">
        <v>133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J83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134</v>
      </c>
    </row>
    <row r="60" s="9" customFormat="1" ht="24.96" customHeight="1">
      <c r="A60" s="9"/>
      <c r="B60" s="177"/>
      <c r="C60" s="178"/>
      <c r="D60" s="179" t="s">
        <v>142</v>
      </c>
      <c r="E60" s="180"/>
      <c r="F60" s="180"/>
      <c r="G60" s="180"/>
      <c r="H60" s="180"/>
      <c r="I60" s="180"/>
      <c r="J60" s="181">
        <f>J84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146</v>
      </c>
      <c r="E61" s="185"/>
      <c r="F61" s="185"/>
      <c r="G61" s="185"/>
      <c r="H61" s="185"/>
      <c r="I61" s="185"/>
      <c r="J61" s="186">
        <f>J85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77"/>
      <c r="C62" s="178"/>
      <c r="D62" s="179" t="s">
        <v>2791</v>
      </c>
      <c r="E62" s="180"/>
      <c r="F62" s="180"/>
      <c r="G62" s="180"/>
      <c r="H62" s="180"/>
      <c r="I62" s="180"/>
      <c r="J62" s="181">
        <f>J118</f>
        <v>0</v>
      </c>
      <c r="K62" s="178"/>
      <c r="L62" s="18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77"/>
      <c r="C63" s="178"/>
      <c r="D63" s="179" t="s">
        <v>2792</v>
      </c>
      <c r="E63" s="180"/>
      <c r="F63" s="180"/>
      <c r="G63" s="180"/>
      <c r="H63" s="180"/>
      <c r="I63" s="180"/>
      <c r="J63" s="181">
        <f>J181</f>
        <v>0</v>
      </c>
      <c r="K63" s="178"/>
      <c r="L63" s="18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158</v>
      </c>
      <c r="D70" s="43"/>
      <c r="E70" s="43"/>
      <c r="F70" s="43"/>
      <c r="G70" s="43"/>
      <c r="H70" s="43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172" t="str">
        <f>E7</f>
        <v>KKN a.s.-Objekt B-stavební úpravy ve 3.NP -lůžkové oddělení kardiologie 2</v>
      </c>
      <c r="F73" s="35"/>
      <c r="G73" s="35"/>
      <c r="H73" s="35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129</v>
      </c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D.1.4 - Interiér</v>
      </c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21</v>
      </c>
      <c r="D77" s="43"/>
      <c r="E77" s="43"/>
      <c r="F77" s="30" t="str">
        <f>F12</f>
        <v>Karlovy Vary</v>
      </c>
      <c r="G77" s="43"/>
      <c r="H77" s="43"/>
      <c r="I77" s="35" t="s">
        <v>23</v>
      </c>
      <c r="J77" s="75" t="str">
        <f>IF(J12="","",J12)</f>
        <v>19. 3. 2026</v>
      </c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40.05" customHeight="1">
      <c r="A79" s="41"/>
      <c r="B79" s="42"/>
      <c r="C79" s="35" t="s">
        <v>25</v>
      </c>
      <c r="D79" s="43"/>
      <c r="E79" s="43"/>
      <c r="F79" s="30" t="str">
        <f>E15</f>
        <v>KKN a.s,nem.Karlovy Vary,Bezručova 19,K.Vary</v>
      </c>
      <c r="G79" s="43"/>
      <c r="H79" s="43"/>
      <c r="I79" s="35" t="s">
        <v>33</v>
      </c>
      <c r="J79" s="39" t="str">
        <f>E21</f>
        <v>Jan Sobotka,F.Palackého 108,Kynšperk n.O.</v>
      </c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5.65" customHeight="1">
      <c r="A80" s="41"/>
      <c r="B80" s="42"/>
      <c r="C80" s="35" t="s">
        <v>31</v>
      </c>
      <c r="D80" s="43"/>
      <c r="E80" s="43"/>
      <c r="F80" s="30" t="str">
        <f>IF(E18="","",E18)</f>
        <v>Vyplň údaj</v>
      </c>
      <c r="G80" s="43"/>
      <c r="H80" s="43"/>
      <c r="I80" s="35" t="s">
        <v>38</v>
      </c>
      <c r="J80" s="39" t="str">
        <f>E24</f>
        <v>Ing.Jana Handšuhová Smutná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188"/>
      <c r="B82" s="189"/>
      <c r="C82" s="190" t="s">
        <v>159</v>
      </c>
      <c r="D82" s="191" t="s">
        <v>63</v>
      </c>
      <c r="E82" s="191" t="s">
        <v>59</v>
      </c>
      <c r="F82" s="191" t="s">
        <v>60</v>
      </c>
      <c r="G82" s="191" t="s">
        <v>160</v>
      </c>
      <c r="H82" s="191" t="s">
        <v>161</v>
      </c>
      <c r="I82" s="191" t="s">
        <v>162</v>
      </c>
      <c r="J82" s="191" t="s">
        <v>133</v>
      </c>
      <c r="K82" s="192" t="s">
        <v>163</v>
      </c>
      <c r="L82" s="193"/>
      <c r="M82" s="95" t="s">
        <v>19</v>
      </c>
      <c r="N82" s="96" t="s">
        <v>48</v>
      </c>
      <c r="O82" s="96" t="s">
        <v>164</v>
      </c>
      <c r="P82" s="96" t="s">
        <v>165</v>
      </c>
      <c r="Q82" s="96" t="s">
        <v>166</v>
      </c>
      <c r="R82" s="96" t="s">
        <v>167</v>
      </c>
      <c r="S82" s="96" t="s">
        <v>168</v>
      </c>
      <c r="T82" s="97" t="s">
        <v>169</v>
      </c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</row>
    <row r="83" s="2" customFormat="1" ht="22.8" customHeight="1">
      <c r="A83" s="41"/>
      <c r="B83" s="42"/>
      <c r="C83" s="102" t="s">
        <v>170</v>
      </c>
      <c r="D83" s="43"/>
      <c r="E83" s="43"/>
      <c r="F83" s="43"/>
      <c r="G83" s="43"/>
      <c r="H83" s="43"/>
      <c r="I83" s="43"/>
      <c r="J83" s="194">
        <f>BK83</f>
        <v>0</v>
      </c>
      <c r="K83" s="43"/>
      <c r="L83" s="47"/>
      <c r="M83" s="98"/>
      <c r="N83" s="195"/>
      <c r="O83" s="99"/>
      <c r="P83" s="196">
        <f>P84+P118+P181</f>
        <v>0</v>
      </c>
      <c r="Q83" s="99"/>
      <c r="R83" s="196">
        <f>R84+R118+R181</f>
        <v>0.056023200000000002</v>
      </c>
      <c r="S83" s="99"/>
      <c r="T83" s="197">
        <f>T84+T118+T181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77</v>
      </c>
      <c r="AU83" s="20" t="s">
        <v>134</v>
      </c>
      <c r="BK83" s="198">
        <f>BK84+BK118+BK181</f>
        <v>0</v>
      </c>
    </row>
    <row r="84" s="12" customFormat="1" ht="25.92" customHeight="1">
      <c r="A84" s="12"/>
      <c r="B84" s="199"/>
      <c r="C84" s="200"/>
      <c r="D84" s="201" t="s">
        <v>77</v>
      </c>
      <c r="E84" s="202" t="s">
        <v>384</v>
      </c>
      <c r="F84" s="202" t="s">
        <v>385</v>
      </c>
      <c r="G84" s="200"/>
      <c r="H84" s="200"/>
      <c r="I84" s="203"/>
      <c r="J84" s="204">
        <f>BK84</f>
        <v>0</v>
      </c>
      <c r="K84" s="200"/>
      <c r="L84" s="205"/>
      <c r="M84" s="206"/>
      <c r="N84" s="207"/>
      <c r="O84" s="207"/>
      <c r="P84" s="208">
        <f>P85</f>
        <v>0</v>
      </c>
      <c r="Q84" s="207"/>
      <c r="R84" s="208">
        <f>R85</f>
        <v>0.0066599999999999993</v>
      </c>
      <c r="S84" s="207"/>
      <c r="T84" s="209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10" t="s">
        <v>88</v>
      </c>
      <c r="AT84" s="211" t="s">
        <v>77</v>
      </c>
      <c r="AU84" s="211" t="s">
        <v>78</v>
      </c>
      <c r="AY84" s="210" t="s">
        <v>173</v>
      </c>
      <c r="BK84" s="212">
        <f>BK85</f>
        <v>0</v>
      </c>
    </row>
    <row r="85" s="12" customFormat="1" ht="22.8" customHeight="1">
      <c r="A85" s="12"/>
      <c r="B85" s="199"/>
      <c r="C85" s="200"/>
      <c r="D85" s="201" t="s">
        <v>77</v>
      </c>
      <c r="E85" s="213" t="s">
        <v>448</v>
      </c>
      <c r="F85" s="213" t="s">
        <v>449</v>
      </c>
      <c r="G85" s="200"/>
      <c r="H85" s="200"/>
      <c r="I85" s="203"/>
      <c r="J85" s="214">
        <f>BK85</f>
        <v>0</v>
      </c>
      <c r="K85" s="200"/>
      <c r="L85" s="205"/>
      <c r="M85" s="206"/>
      <c r="N85" s="207"/>
      <c r="O85" s="207"/>
      <c r="P85" s="208">
        <f>SUM(P86:P117)</f>
        <v>0</v>
      </c>
      <c r="Q85" s="207"/>
      <c r="R85" s="208">
        <f>SUM(R86:R117)</f>
        <v>0.0066599999999999993</v>
      </c>
      <c r="S85" s="207"/>
      <c r="T85" s="209">
        <f>SUM(T86:T117)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0" t="s">
        <v>88</v>
      </c>
      <c r="AT85" s="211" t="s">
        <v>77</v>
      </c>
      <c r="AU85" s="211" t="s">
        <v>86</v>
      </c>
      <c r="AY85" s="210" t="s">
        <v>173</v>
      </c>
      <c r="BK85" s="212">
        <f>SUM(BK86:BK117)</f>
        <v>0</v>
      </c>
    </row>
    <row r="86" s="2" customFormat="1" ht="16.5" customHeight="1">
      <c r="A86" s="41"/>
      <c r="B86" s="42"/>
      <c r="C86" s="215" t="s">
        <v>86</v>
      </c>
      <c r="D86" s="215" t="s">
        <v>176</v>
      </c>
      <c r="E86" s="216" t="s">
        <v>2793</v>
      </c>
      <c r="F86" s="217" t="s">
        <v>2794</v>
      </c>
      <c r="G86" s="218" t="s">
        <v>422</v>
      </c>
      <c r="H86" s="219">
        <v>4</v>
      </c>
      <c r="I86" s="220"/>
      <c r="J86" s="221">
        <f>ROUND(I86*H86,2)</f>
        <v>0</v>
      </c>
      <c r="K86" s="217" t="s">
        <v>180</v>
      </c>
      <c r="L86" s="47"/>
      <c r="M86" s="222" t="s">
        <v>19</v>
      </c>
      <c r="N86" s="223" t="s">
        <v>49</v>
      </c>
      <c r="O86" s="87"/>
      <c r="P86" s="224">
        <f>O86*H86</f>
        <v>0</v>
      </c>
      <c r="Q86" s="224">
        <v>0</v>
      </c>
      <c r="R86" s="224">
        <f>Q86*H86</f>
        <v>0</v>
      </c>
      <c r="S86" s="224">
        <v>0</v>
      </c>
      <c r="T86" s="225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6" t="s">
        <v>294</v>
      </c>
      <c r="AT86" s="226" t="s">
        <v>176</v>
      </c>
      <c r="AU86" s="226" t="s">
        <v>88</v>
      </c>
      <c r="AY86" s="20" t="s">
        <v>173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20" t="s">
        <v>86</v>
      </c>
      <c r="BK86" s="227">
        <f>ROUND(I86*H86,2)</f>
        <v>0</v>
      </c>
      <c r="BL86" s="20" t="s">
        <v>294</v>
      </c>
      <c r="BM86" s="226" t="s">
        <v>2795</v>
      </c>
    </row>
    <row r="87" s="2" customFormat="1">
      <c r="A87" s="41"/>
      <c r="B87" s="42"/>
      <c r="C87" s="43"/>
      <c r="D87" s="228" t="s">
        <v>183</v>
      </c>
      <c r="E87" s="43"/>
      <c r="F87" s="229" t="s">
        <v>2796</v>
      </c>
      <c r="G87" s="43"/>
      <c r="H87" s="43"/>
      <c r="I87" s="230"/>
      <c r="J87" s="43"/>
      <c r="K87" s="43"/>
      <c r="L87" s="47"/>
      <c r="M87" s="231"/>
      <c r="N87" s="232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183</v>
      </c>
      <c r="AU87" s="20" t="s">
        <v>88</v>
      </c>
    </row>
    <row r="88" s="2" customFormat="1">
      <c r="A88" s="41"/>
      <c r="B88" s="42"/>
      <c r="C88" s="43"/>
      <c r="D88" s="233" t="s">
        <v>185</v>
      </c>
      <c r="E88" s="43"/>
      <c r="F88" s="234" t="s">
        <v>2797</v>
      </c>
      <c r="G88" s="43"/>
      <c r="H88" s="43"/>
      <c r="I88" s="230"/>
      <c r="J88" s="43"/>
      <c r="K88" s="43"/>
      <c r="L88" s="47"/>
      <c r="M88" s="231"/>
      <c r="N88" s="232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185</v>
      </c>
      <c r="AU88" s="20" t="s">
        <v>88</v>
      </c>
    </row>
    <row r="89" s="2" customFormat="1" ht="16.5" customHeight="1">
      <c r="A89" s="41"/>
      <c r="B89" s="42"/>
      <c r="C89" s="267" t="s">
        <v>88</v>
      </c>
      <c r="D89" s="267" t="s">
        <v>395</v>
      </c>
      <c r="E89" s="268" t="s">
        <v>2798</v>
      </c>
      <c r="F89" s="269" t="s">
        <v>2799</v>
      </c>
      <c r="G89" s="270" t="s">
        <v>422</v>
      </c>
      <c r="H89" s="271">
        <v>4</v>
      </c>
      <c r="I89" s="272"/>
      <c r="J89" s="273">
        <f>ROUND(I89*H89,2)</f>
        <v>0</v>
      </c>
      <c r="K89" s="269" t="s">
        <v>19</v>
      </c>
      <c r="L89" s="274"/>
      <c r="M89" s="275" t="s">
        <v>19</v>
      </c>
      <c r="N89" s="276" t="s">
        <v>49</v>
      </c>
      <c r="O89" s="87"/>
      <c r="P89" s="224">
        <f>O89*H89</f>
        <v>0</v>
      </c>
      <c r="Q89" s="224">
        <v>0.00050000000000000001</v>
      </c>
      <c r="R89" s="224">
        <f>Q89*H89</f>
        <v>0.002</v>
      </c>
      <c r="S89" s="224">
        <v>0</v>
      </c>
      <c r="T89" s="225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6" t="s">
        <v>398</v>
      </c>
      <c r="AT89" s="226" t="s">
        <v>395</v>
      </c>
      <c r="AU89" s="226" t="s">
        <v>88</v>
      </c>
      <c r="AY89" s="20" t="s">
        <v>173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20" t="s">
        <v>86</v>
      </c>
      <c r="BK89" s="227">
        <f>ROUND(I89*H89,2)</f>
        <v>0</v>
      </c>
      <c r="BL89" s="20" t="s">
        <v>294</v>
      </c>
      <c r="BM89" s="226" t="s">
        <v>2800</v>
      </c>
    </row>
    <row r="90" s="2" customFormat="1">
      <c r="A90" s="41"/>
      <c r="B90" s="42"/>
      <c r="C90" s="43"/>
      <c r="D90" s="228" t="s">
        <v>183</v>
      </c>
      <c r="E90" s="43"/>
      <c r="F90" s="229" t="s">
        <v>2799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183</v>
      </c>
      <c r="AU90" s="20" t="s">
        <v>88</v>
      </c>
    </row>
    <row r="91" s="2" customFormat="1" ht="16.5" customHeight="1">
      <c r="A91" s="41"/>
      <c r="B91" s="42"/>
      <c r="C91" s="215" t="s">
        <v>174</v>
      </c>
      <c r="D91" s="215" t="s">
        <v>176</v>
      </c>
      <c r="E91" s="216" t="s">
        <v>2801</v>
      </c>
      <c r="F91" s="217" t="s">
        <v>2802</v>
      </c>
      <c r="G91" s="218" t="s">
        <v>422</v>
      </c>
      <c r="H91" s="219">
        <v>1</v>
      </c>
      <c r="I91" s="220"/>
      <c r="J91" s="221">
        <f>ROUND(I91*H91,2)</f>
        <v>0</v>
      </c>
      <c r="K91" s="217" t="s">
        <v>180</v>
      </c>
      <c r="L91" s="47"/>
      <c r="M91" s="222" t="s">
        <v>19</v>
      </c>
      <c r="N91" s="223" t="s">
        <v>49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294</v>
      </c>
      <c r="AT91" s="226" t="s">
        <v>176</v>
      </c>
      <c r="AU91" s="226" t="s">
        <v>88</v>
      </c>
      <c r="AY91" s="20" t="s">
        <v>173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86</v>
      </c>
      <c r="BK91" s="227">
        <f>ROUND(I91*H91,2)</f>
        <v>0</v>
      </c>
      <c r="BL91" s="20" t="s">
        <v>294</v>
      </c>
      <c r="BM91" s="226" t="s">
        <v>2803</v>
      </c>
    </row>
    <row r="92" s="2" customFormat="1">
      <c r="A92" s="41"/>
      <c r="B92" s="42"/>
      <c r="C92" s="43"/>
      <c r="D92" s="228" t="s">
        <v>183</v>
      </c>
      <c r="E92" s="43"/>
      <c r="F92" s="229" t="s">
        <v>2804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183</v>
      </c>
      <c r="AU92" s="20" t="s">
        <v>88</v>
      </c>
    </row>
    <row r="93" s="2" customFormat="1">
      <c r="A93" s="41"/>
      <c r="B93" s="42"/>
      <c r="C93" s="43"/>
      <c r="D93" s="233" t="s">
        <v>185</v>
      </c>
      <c r="E93" s="43"/>
      <c r="F93" s="234" t="s">
        <v>2805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185</v>
      </c>
      <c r="AU93" s="20" t="s">
        <v>88</v>
      </c>
    </row>
    <row r="94" s="2" customFormat="1" ht="16.5" customHeight="1">
      <c r="A94" s="41"/>
      <c r="B94" s="42"/>
      <c r="C94" s="267" t="s">
        <v>181</v>
      </c>
      <c r="D94" s="267" t="s">
        <v>395</v>
      </c>
      <c r="E94" s="268" t="s">
        <v>2806</v>
      </c>
      <c r="F94" s="269" t="s">
        <v>2807</v>
      </c>
      <c r="G94" s="270" t="s">
        <v>422</v>
      </c>
      <c r="H94" s="271">
        <v>1</v>
      </c>
      <c r="I94" s="272"/>
      <c r="J94" s="273">
        <f>ROUND(I94*H94,2)</f>
        <v>0</v>
      </c>
      <c r="K94" s="269" t="s">
        <v>19</v>
      </c>
      <c r="L94" s="274"/>
      <c r="M94" s="275" t="s">
        <v>19</v>
      </c>
      <c r="N94" s="276" t="s">
        <v>49</v>
      </c>
      <c r="O94" s="87"/>
      <c r="P94" s="224">
        <f>O94*H94</f>
        <v>0</v>
      </c>
      <c r="Q94" s="224">
        <v>0.00050000000000000001</v>
      </c>
      <c r="R94" s="224">
        <f>Q94*H94</f>
        <v>0.00050000000000000001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398</v>
      </c>
      <c r="AT94" s="226" t="s">
        <v>395</v>
      </c>
      <c r="AU94" s="226" t="s">
        <v>88</v>
      </c>
      <c r="AY94" s="20" t="s">
        <v>173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86</v>
      </c>
      <c r="BK94" s="227">
        <f>ROUND(I94*H94,2)</f>
        <v>0</v>
      </c>
      <c r="BL94" s="20" t="s">
        <v>294</v>
      </c>
      <c r="BM94" s="226" t="s">
        <v>2808</v>
      </c>
    </row>
    <row r="95" s="2" customFormat="1">
      <c r="A95" s="41"/>
      <c r="B95" s="42"/>
      <c r="C95" s="43"/>
      <c r="D95" s="228" t="s">
        <v>183</v>
      </c>
      <c r="E95" s="43"/>
      <c r="F95" s="229" t="s">
        <v>2807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183</v>
      </c>
      <c r="AU95" s="20" t="s">
        <v>88</v>
      </c>
    </row>
    <row r="96" s="2" customFormat="1" ht="16.5" customHeight="1">
      <c r="A96" s="41"/>
      <c r="B96" s="42"/>
      <c r="C96" s="215" t="s">
        <v>208</v>
      </c>
      <c r="D96" s="215" t="s">
        <v>176</v>
      </c>
      <c r="E96" s="216" t="s">
        <v>2809</v>
      </c>
      <c r="F96" s="217" t="s">
        <v>2810</v>
      </c>
      <c r="G96" s="218" t="s">
        <v>422</v>
      </c>
      <c r="H96" s="219">
        <v>4</v>
      </c>
      <c r="I96" s="220"/>
      <c r="J96" s="221">
        <f>ROUND(I96*H96,2)</f>
        <v>0</v>
      </c>
      <c r="K96" s="217" t="s">
        <v>180</v>
      </c>
      <c r="L96" s="47"/>
      <c r="M96" s="222" t="s">
        <v>19</v>
      </c>
      <c r="N96" s="223" t="s">
        <v>49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294</v>
      </c>
      <c r="AT96" s="226" t="s">
        <v>176</v>
      </c>
      <c r="AU96" s="226" t="s">
        <v>88</v>
      </c>
      <c r="AY96" s="20" t="s">
        <v>173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86</v>
      </c>
      <c r="BK96" s="227">
        <f>ROUND(I96*H96,2)</f>
        <v>0</v>
      </c>
      <c r="BL96" s="20" t="s">
        <v>294</v>
      </c>
      <c r="BM96" s="226" t="s">
        <v>2811</v>
      </c>
    </row>
    <row r="97" s="2" customFormat="1">
      <c r="A97" s="41"/>
      <c r="B97" s="42"/>
      <c r="C97" s="43"/>
      <c r="D97" s="228" t="s">
        <v>183</v>
      </c>
      <c r="E97" s="43"/>
      <c r="F97" s="229" t="s">
        <v>2812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183</v>
      </c>
      <c r="AU97" s="20" t="s">
        <v>88</v>
      </c>
    </row>
    <row r="98" s="2" customFormat="1">
      <c r="A98" s="41"/>
      <c r="B98" s="42"/>
      <c r="C98" s="43"/>
      <c r="D98" s="233" t="s">
        <v>185</v>
      </c>
      <c r="E98" s="43"/>
      <c r="F98" s="234" t="s">
        <v>2813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185</v>
      </c>
      <c r="AU98" s="20" t="s">
        <v>88</v>
      </c>
    </row>
    <row r="99" s="2" customFormat="1" ht="16.5" customHeight="1">
      <c r="A99" s="41"/>
      <c r="B99" s="42"/>
      <c r="C99" s="267" t="s">
        <v>196</v>
      </c>
      <c r="D99" s="267" t="s">
        <v>395</v>
      </c>
      <c r="E99" s="268" t="s">
        <v>2814</v>
      </c>
      <c r="F99" s="269" t="s">
        <v>2815</v>
      </c>
      <c r="G99" s="270" t="s">
        <v>422</v>
      </c>
      <c r="H99" s="271">
        <v>4</v>
      </c>
      <c r="I99" s="272"/>
      <c r="J99" s="273">
        <f>ROUND(I99*H99,2)</f>
        <v>0</v>
      </c>
      <c r="K99" s="269" t="s">
        <v>19</v>
      </c>
      <c r="L99" s="274"/>
      <c r="M99" s="275" t="s">
        <v>19</v>
      </c>
      <c r="N99" s="276" t="s">
        <v>49</v>
      </c>
      <c r="O99" s="87"/>
      <c r="P99" s="224">
        <f>O99*H99</f>
        <v>0</v>
      </c>
      <c r="Q99" s="224">
        <v>0.00050000000000000001</v>
      </c>
      <c r="R99" s="224">
        <f>Q99*H99</f>
        <v>0.002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398</v>
      </c>
      <c r="AT99" s="226" t="s">
        <v>395</v>
      </c>
      <c r="AU99" s="226" t="s">
        <v>88</v>
      </c>
      <c r="AY99" s="20" t="s">
        <v>173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86</v>
      </c>
      <c r="BK99" s="227">
        <f>ROUND(I99*H99,2)</f>
        <v>0</v>
      </c>
      <c r="BL99" s="20" t="s">
        <v>294</v>
      </c>
      <c r="BM99" s="226" t="s">
        <v>2816</v>
      </c>
    </row>
    <row r="100" s="2" customFormat="1">
      <c r="A100" s="41"/>
      <c r="B100" s="42"/>
      <c r="C100" s="43"/>
      <c r="D100" s="228" t="s">
        <v>183</v>
      </c>
      <c r="E100" s="43"/>
      <c r="F100" s="229" t="s">
        <v>2815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183</v>
      </c>
      <c r="AU100" s="20" t="s">
        <v>88</v>
      </c>
    </row>
    <row r="101" s="2" customFormat="1" ht="16.5" customHeight="1">
      <c r="A101" s="41"/>
      <c r="B101" s="42"/>
      <c r="C101" s="215" t="s">
        <v>221</v>
      </c>
      <c r="D101" s="215" t="s">
        <v>176</v>
      </c>
      <c r="E101" s="216" t="s">
        <v>2817</v>
      </c>
      <c r="F101" s="217" t="s">
        <v>2818</v>
      </c>
      <c r="G101" s="218" t="s">
        <v>422</v>
      </c>
      <c r="H101" s="219">
        <v>1</v>
      </c>
      <c r="I101" s="220"/>
      <c r="J101" s="221">
        <f>ROUND(I101*H101,2)</f>
        <v>0</v>
      </c>
      <c r="K101" s="217" t="s">
        <v>180</v>
      </c>
      <c r="L101" s="47"/>
      <c r="M101" s="222" t="s">
        <v>19</v>
      </c>
      <c r="N101" s="223" t="s">
        <v>49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294</v>
      </c>
      <c r="AT101" s="226" t="s">
        <v>176</v>
      </c>
      <c r="AU101" s="226" t="s">
        <v>88</v>
      </c>
      <c r="AY101" s="20" t="s">
        <v>173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86</v>
      </c>
      <c r="BK101" s="227">
        <f>ROUND(I101*H101,2)</f>
        <v>0</v>
      </c>
      <c r="BL101" s="20" t="s">
        <v>294</v>
      </c>
      <c r="BM101" s="226" t="s">
        <v>2819</v>
      </c>
    </row>
    <row r="102" s="2" customFormat="1">
      <c r="A102" s="41"/>
      <c r="B102" s="42"/>
      <c r="C102" s="43"/>
      <c r="D102" s="228" t="s">
        <v>183</v>
      </c>
      <c r="E102" s="43"/>
      <c r="F102" s="229" t="s">
        <v>2820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183</v>
      </c>
      <c r="AU102" s="20" t="s">
        <v>88</v>
      </c>
    </row>
    <row r="103" s="2" customFormat="1">
      <c r="A103" s="41"/>
      <c r="B103" s="42"/>
      <c r="C103" s="43"/>
      <c r="D103" s="233" t="s">
        <v>185</v>
      </c>
      <c r="E103" s="43"/>
      <c r="F103" s="234" t="s">
        <v>2821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185</v>
      </c>
      <c r="AU103" s="20" t="s">
        <v>88</v>
      </c>
    </row>
    <row r="104" s="2" customFormat="1" ht="16.5" customHeight="1">
      <c r="A104" s="41"/>
      <c r="B104" s="42"/>
      <c r="C104" s="267" t="s">
        <v>227</v>
      </c>
      <c r="D104" s="267" t="s">
        <v>395</v>
      </c>
      <c r="E104" s="268" t="s">
        <v>2822</v>
      </c>
      <c r="F104" s="269" t="s">
        <v>2823</v>
      </c>
      <c r="G104" s="270" t="s">
        <v>422</v>
      </c>
      <c r="H104" s="271">
        <v>1</v>
      </c>
      <c r="I104" s="272"/>
      <c r="J104" s="273">
        <f>ROUND(I104*H104,2)</f>
        <v>0</v>
      </c>
      <c r="K104" s="269" t="s">
        <v>19</v>
      </c>
      <c r="L104" s="274"/>
      <c r="M104" s="275" t="s">
        <v>19</v>
      </c>
      <c r="N104" s="276" t="s">
        <v>49</v>
      </c>
      <c r="O104" s="87"/>
      <c r="P104" s="224">
        <f>O104*H104</f>
        <v>0</v>
      </c>
      <c r="Q104" s="224">
        <v>0.0012999999999999999</v>
      </c>
      <c r="R104" s="224">
        <f>Q104*H104</f>
        <v>0.0012999999999999999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398</v>
      </c>
      <c r="AT104" s="226" t="s">
        <v>395</v>
      </c>
      <c r="AU104" s="226" t="s">
        <v>88</v>
      </c>
      <c r="AY104" s="20" t="s">
        <v>173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294</v>
      </c>
      <c r="BM104" s="226" t="s">
        <v>2824</v>
      </c>
    </row>
    <row r="105" s="2" customFormat="1">
      <c r="A105" s="41"/>
      <c r="B105" s="42"/>
      <c r="C105" s="43"/>
      <c r="D105" s="228" t="s">
        <v>183</v>
      </c>
      <c r="E105" s="43"/>
      <c r="F105" s="229" t="s">
        <v>2823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183</v>
      </c>
      <c r="AU105" s="20" t="s">
        <v>88</v>
      </c>
    </row>
    <row r="106" s="2" customFormat="1" ht="16.5" customHeight="1">
      <c r="A106" s="41"/>
      <c r="B106" s="42"/>
      <c r="C106" s="215" t="s">
        <v>236</v>
      </c>
      <c r="D106" s="215" t="s">
        <v>176</v>
      </c>
      <c r="E106" s="216" t="s">
        <v>2825</v>
      </c>
      <c r="F106" s="217" t="s">
        <v>2826</v>
      </c>
      <c r="G106" s="218" t="s">
        <v>422</v>
      </c>
      <c r="H106" s="219">
        <v>3</v>
      </c>
      <c r="I106" s="220"/>
      <c r="J106" s="221">
        <f>ROUND(I106*H106,2)</f>
        <v>0</v>
      </c>
      <c r="K106" s="217" t="s">
        <v>180</v>
      </c>
      <c r="L106" s="47"/>
      <c r="M106" s="222" t="s">
        <v>19</v>
      </c>
      <c r="N106" s="223" t="s">
        <v>49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294</v>
      </c>
      <c r="AT106" s="226" t="s">
        <v>176</v>
      </c>
      <c r="AU106" s="226" t="s">
        <v>88</v>
      </c>
      <c r="AY106" s="20" t="s">
        <v>173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86</v>
      </c>
      <c r="BK106" s="227">
        <f>ROUND(I106*H106,2)</f>
        <v>0</v>
      </c>
      <c r="BL106" s="20" t="s">
        <v>294</v>
      </c>
      <c r="BM106" s="226" t="s">
        <v>2827</v>
      </c>
    </row>
    <row r="107" s="2" customFormat="1">
      <c r="A107" s="41"/>
      <c r="B107" s="42"/>
      <c r="C107" s="43"/>
      <c r="D107" s="228" t="s">
        <v>183</v>
      </c>
      <c r="E107" s="43"/>
      <c r="F107" s="229" t="s">
        <v>2828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183</v>
      </c>
      <c r="AU107" s="20" t="s">
        <v>88</v>
      </c>
    </row>
    <row r="108" s="2" customFormat="1">
      <c r="A108" s="41"/>
      <c r="B108" s="42"/>
      <c r="C108" s="43"/>
      <c r="D108" s="233" t="s">
        <v>185</v>
      </c>
      <c r="E108" s="43"/>
      <c r="F108" s="234" t="s">
        <v>2829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185</v>
      </c>
      <c r="AU108" s="20" t="s">
        <v>88</v>
      </c>
    </row>
    <row r="109" s="2" customFormat="1" ht="16.5" customHeight="1">
      <c r="A109" s="41"/>
      <c r="B109" s="42"/>
      <c r="C109" s="267" t="s">
        <v>243</v>
      </c>
      <c r="D109" s="267" t="s">
        <v>395</v>
      </c>
      <c r="E109" s="268" t="s">
        <v>2830</v>
      </c>
      <c r="F109" s="269" t="s">
        <v>2831</v>
      </c>
      <c r="G109" s="270" t="s">
        <v>422</v>
      </c>
      <c r="H109" s="271">
        <v>3</v>
      </c>
      <c r="I109" s="272"/>
      <c r="J109" s="273">
        <f>ROUND(I109*H109,2)</f>
        <v>0</v>
      </c>
      <c r="K109" s="269" t="s">
        <v>19</v>
      </c>
      <c r="L109" s="274"/>
      <c r="M109" s="275" t="s">
        <v>19</v>
      </c>
      <c r="N109" s="276" t="s">
        <v>49</v>
      </c>
      <c r="O109" s="87"/>
      <c r="P109" s="224">
        <f>O109*H109</f>
        <v>0</v>
      </c>
      <c r="Q109" s="224">
        <v>0.00012</v>
      </c>
      <c r="R109" s="224">
        <f>Q109*H109</f>
        <v>0.00036000000000000002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398</v>
      </c>
      <c r="AT109" s="226" t="s">
        <v>395</v>
      </c>
      <c r="AU109" s="226" t="s">
        <v>88</v>
      </c>
      <c r="AY109" s="20" t="s">
        <v>173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86</v>
      </c>
      <c r="BK109" s="227">
        <f>ROUND(I109*H109,2)</f>
        <v>0</v>
      </c>
      <c r="BL109" s="20" t="s">
        <v>294</v>
      </c>
      <c r="BM109" s="226" t="s">
        <v>2832</v>
      </c>
    </row>
    <row r="110" s="2" customFormat="1">
      <c r="A110" s="41"/>
      <c r="B110" s="42"/>
      <c r="C110" s="43"/>
      <c r="D110" s="228" t="s">
        <v>183</v>
      </c>
      <c r="E110" s="43"/>
      <c r="F110" s="229" t="s">
        <v>2831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183</v>
      </c>
      <c r="AU110" s="20" t="s">
        <v>88</v>
      </c>
    </row>
    <row r="111" s="2" customFormat="1" ht="16.5" customHeight="1">
      <c r="A111" s="41"/>
      <c r="B111" s="42"/>
      <c r="C111" s="215" t="s">
        <v>251</v>
      </c>
      <c r="D111" s="215" t="s">
        <v>176</v>
      </c>
      <c r="E111" s="216" t="s">
        <v>2833</v>
      </c>
      <c r="F111" s="217" t="s">
        <v>2834</v>
      </c>
      <c r="G111" s="218" t="s">
        <v>422</v>
      </c>
      <c r="H111" s="219">
        <v>1</v>
      </c>
      <c r="I111" s="220"/>
      <c r="J111" s="221">
        <f>ROUND(I111*H111,2)</f>
        <v>0</v>
      </c>
      <c r="K111" s="217" t="s">
        <v>19</v>
      </c>
      <c r="L111" s="47"/>
      <c r="M111" s="222" t="s">
        <v>19</v>
      </c>
      <c r="N111" s="223" t="s">
        <v>49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294</v>
      </c>
      <c r="AT111" s="226" t="s">
        <v>176</v>
      </c>
      <c r="AU111" s="226" t="s">
        <v>88</v>
      </c>
      <c r="AY111" s="20" t="s">
        <v>173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86</v>
      </c>
      <c r="BK111" s="227">
        <f>ROUND(I111*H111,2)</f>
        <v>0</v>
      </c>
      <c r="BL111" s="20" t="s">
        <v>294</v>
      </c>
      <c r="BM111" s="226" t="s">
        <v>2835</v>
      </c>
    </row>
    <row r="112" s="2" customFormat="1">
      <c r="A112" s="41"/>
      <c r="B112" s="42"/>
      <c r="C112" s="43"/>
      <c r="D112" s="228" t="s">
        <v>183</v>
      </c>
      <c r="E112" s="43"/>
      <c r="F112" s="229" t="s">
        <v>2834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183</v>
      </c>
      <c r="AU112" s="20" t="s">
        <v>88</v>
      </c>
    </row>
    <row r="113" s="2" customFormat="1" ht="16.5" customHeight="1">
      <c r="A113" s="41"/>
      <c r="B113" s="42"/>
      <c r="C113" s="267" t="s">
        <v>8</v>
      </c>
      <c r="D113" s="267" t="s">
        <v>395</v>
      </c>
      <c r="E113" s="268" t="s">
        <v>2836</v>
      </c>
      <c r="F113" s="269" t="s">
        <v>2837</v>
      </c>
      <c r="G113" s="270" t="s">
        <v>422</v>
      </c>
      <c r="H113" s="271">
        <v>1</v>
      </c>
      <c r="I113" s="272"/>
      <c r="J113" s="273">
        <f>ROUND(I113*H113,2)</f>
        <v>0</v>
      </c>
      <c r="K113" s="269" t="s">
        <v>19</v>
      </c>
      <c r="L113" s="274"/>
      <c r="M113" s="275" t="s">
        <v>19</v>
      </c>
      <c r="N113" s="276" t="s">
        <v>49</v>
      </c>
      <c r="O113" s="87"/>
      <c r="P113" s="224">
        <f>O113*H113</f>
        <v>0</v>
      </c>
      <c r="Q113" s="224">
        <v>0.00050000000000000001</v>
      </c>
      <c r="R113" s="224">
        <f>Q113*H113</f>
        <v>0.00050000000000000001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398</v>
      </c>
      <c r="AT113" s="226" t="s">
        <v>395</v>
      </c>
      <c r="AU113" s="226" t="s">
        <v>88</v>
      </c>
      <c r="AY113" s="20" t="s">
        <v>173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86</v>
      </c>
      <c r="BK113" s="227">
        <f>ROUND(I113*H113,2)</f>
        <v>0</v>
      </c>
      <c r="BL113" s="20" t="s">
        <v>294</v>
      </c>
      <c r="BM113" s="226" t="s">
        <v>2838</v>
      </c>
    </row>
    <row r="114" s="2" customFormat="1">
      <c r="A114" s="41"/>
      <c r="B114" s="42"/>
      <c r="C114" s="43"/>
      <c r="D114" s="228" t="s">
        <v>183</v>
      </c>
      <c r="E114" s="43"/>
      <c r="F114" s="229" t="s">
        <v>2837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183</v>
      </c>
      <c r="AU114" s="20" t="s">
        <v>88</v>
      </c>
    </row>
    <row r="115" s="2" customFormat="1" ht="21.75" customHeight="1">
      <c r="A115" s="41"/>
      <c r="B115" s="42"/>
      <c r="C115" s="215" t="s">
        <v>272</v>
      </c>
      <c r="D115" s="215" t="s">
        <v>176</v>
      </c>
      <c r="E115" s="216" t="s">
        <v>524</v>
      </c>
      <c r="F115" s="217" t="s">
        <v>525</v>
      </c>
      <c r="G115" s="218" t="s">
        <v>413</v>
      </c>
      <c r="H115" s="277"/>
      <c r="I115" s="220"/>
      <c r="J115" s="221">
        <f>ROUND(I115*H115,2)</f>
        <v>0</v>
      </c>
      <c r="K115" s="217" t="s">
        <v>180</v>
      </c>
      <c r="L115" s="47"/>
      <c r="M115" s="222" t="s">
        <v>19</v>
      </c>
      <c r="N115" s="223" t="s">
        <v>49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294</v>
      </c>
      <c r="AT115" s="226" t="s">
        <v>176</v>
      </c>
      <c r="AU115" s="226" t="s">
        <v>88</v>
      </c>
      <c r="AY115" s="20" t="s">
        <v>173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86</v>
      </c>
      <c r="BK115" s="227">
        <f>ROUND(I115*H115,2)</f>
        <v>0</v>
      </c>
      <c r="BL115" s="20" t="s">
        <v>294</v>
      </c>
      <c r="BM115" s="226" t="s">
        <v>2839</v>
      </c>
    </row>
    <row r="116" s="2" customFormat="1">
      <c r="A116" s="41"/>
      <c r="B116" s="42"/>
      <c r="C116" s="43"/>
      <c r="D116" s="228" t="s">
        <v>183</v>
      </c>
      <c r="E116" s="43"/>
      <c r="F116" s="229" t="s">
        <v>527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183</v>
      </c>
      <c r="AU116" s="20" t="s">
        <v>88</v>
      </c>
    </row>
    <row r="117" s="2" customFormat="1">
      <c r="A117" s="41"/>
      <c r="B117" s="42"/>
      <c r="C117" s="43"/>
      <c r="D117" s="233" t="s">
        <v>185</v>
      </c>
      <c r="E117" s="43"/>
      <c r="F117" s="234" t="s">
        <v>528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185</v>
      </c>
      <c r="AU117" s="20" t="s">
        <v>88</v>
      </c>
    </row>
    <row r="118" s="12" customFormat="1" ht="25.92" customHeight="1">
      <c r="A118" s="12"/>
      <c r="B118" s="199"/>
      <c r="C118" s="200"/>
      <c r="D118" s="201" t="s">
        <v>77</v>
      </c>
      <c r="E118" s="202" t="s">
        <v>2840</v>
      </c>
      <c r="F118" s="202" t="s">
        <v>2841</v>
      </c>
      <c r="G118" s="200"/>
      <c r="H118" s="200"/>
      <c r="I118" s="203"/>
      <c r="J118" s="204">
        <f>BK118</f>
        <v>0</v>
      </c>
      <c r="K118" s="200"/>
      <c r="L118" s="205"/>
      <c r="M118" s="206"/>
      <c r="N118" s="207"/>
      <c r="O118" s="207"/>
      <c r="P118" s="208">
        <f>SUM(P119:P180)</f>
        <v>0</v>
      </c>
      <c r="Q118" s="207"/>
      <c r="R118" s="208">
        <f>SUM(R119:R180)</f>
        <v>0.049363200000000003</v>
      </c>
      <c r="S118" s="207"/>
      <c r="T118" s="209">
        <f>SUM(T119:T180)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0" t="s">
        <v>181</v>
      </c>
      <c r="AT118" s="211" t="s">
        <v>77</v>
      </c>
      <c r="AU118" s="211" t="s">
        <v>78</v>
      </c>
      <c r="AY118" s="210" t="s">
        <v>173</v>
      </c>
      <c r="BK118" s="212">
        <f>SUM(BK119:BK180)</f>
        <v>0</v>
      </c>
    </row>
    <row r="119" s="2" customFormat="1" ht="24.15" customHeight="1">
      <c r="A119" s="41"/>
      <c r="B119" s="42"/>
      <c r="C119" s="267" t="s">
        <v>280</v>
      </c>
      <c r="D119" s="267" t="s">
        <v>395</v>
      </c>
      <c r="E119" s="268" t="s">
        <v>2842</v>
      </c>
      <c r="F119" s="269" t="s">
        <v>2843</v>
      </c>
      <c r="G119" s="270" t="s">
        <v>1487</v>
      </c>
      <c r="H119" s="271">
        <v>3</v>
      </c>
      <c r="I119" s="272"/>
      <c r="J119" s="273">
        <f>ROUND(I119*H119,2)</f>
        <v>0</v>
      </c>
      <c r="K119" s="269" t="s">
        <v>19</v>
      </c>
      <c r="L119" s="274"/>
      <c r="M119" s="275" t="s">
        <v>19</v>
      </c>
      <c r="N119" s="276" t="s">
        <v>49</v>
      </c>
      <c r="O119" s="87"/>
      <c r="P119" s="224">
        <f>O119*H119</f>
        <v>0</v>
      </c>
      <c r="Q119" s="224">
        <v>0</v>
      </c>
      <c r="R119" s="224">
        <f>Q119*H119</f>
        <v>0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2844</v>
      </c>
      <c r="AT119" s="226" t="s">
        <v>395</v>
      </c>
      <c r="AU119" s="226" t="s">
        <v>86</v>
      </c>
      <c r="AY119" s="20" t="s">
        <v>173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86</v>
      </c>
      <c r="BK119" s="227">
        <f>ROUND(I119*H119,2)</f>
        <v>0</v>
      </c>
      <c r="BL119" s="20" t="s">
        <v>2844</v>
      </c>
      <c r="BM119" s="226" t="s">
        <v>2845</v>
      </c>
    </row>
    <row r="120" s="2" customFormat="1">
      <c r="A120" s="41"/>
      <c r="B120" s="42"/>
      <c r="C120" s="43"/>
      <c r="D120" s="228" t="s">
        <v>183</v>
      </c>
      <c r="E120" s="43"/>
      <c r="F120" s="229" t="s">
        <v>2843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183</v>
      </c>
      <c r="AU120" s="20" t="s">
        <v>86</v>
      </c>
    </row>
    <row r="121" s="2" customFormat="1" ht="24.15" customHeight="1">
      <c r="A121" s="41"/>
      <c r="B121" s="42"/>
      <c r="C121" s="267" t="s">
        <v>287</v>
      </c>
      <c r="D121" s="267" t="s">
        <v>395</v>
      </c>
      <c r="E121" s="268" t="s">
        <v>2846</v>
      </c>
      <c r="F121" s="269" t="s">
        <v>2847</v>
      </c>
      <c r="G121" s="270" t="s">
        <v>1487</v>
      </c>
      <c r="H121" s="271">
        <v>1</v>
      </c>
      <c r="I121" s="272"/>
      <c r="J121" s="273">
        <f>ROUND(I121*H121,2)</f>
        <v>0</v>
      </c>
      <c r="K121" s="269" t="s">
        <v>19</v>
      </c>
      <c r="L121" s="274"/>
      <c r="M121" s="275" t="s">
        <v>19</v>
      </c>
      <c r="N121" s="276" t="s">
        <v>49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2844</v>
      </c>
      <c r="AT121" s="226" t="s">
        <v>395</v>
      </c>
      <c r="AU121" s="226" t="s">
        <v>86</v>
      </c>
      <c r="AY121" s="20" t="s">
        <v>173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86</v>
      </c>
      <c r="BK121" s="227">
        <f>ROUND(I121*H121,2)</f>
        <v>0</v>
      </c>
      <c r="BL121" s="20" t="s">
        <v>2844</v>
      </c>
      <c r="BM121" s="226" t="s">
        <v>2848</v>
      </c>
    </row>
    <row r="122" s="2" customFormat="1">
      <c r="A122" s="41"/>
      <c r="B122" s="42"/>
      <c r="C122" s="43"/>
      <c r="D122" s="228" t="s">
        <v>183</v>
      </c>
      <c r="E122" s="43"/>
      <c r="F122" s="229" t="s">
        <v>2847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183</v>
      </c>
      <c r="AU122" s="20" t="s">
        <v>86</v>
      </c>
    </row>
    <row r="123" s="2" customFormat="1" ht="24.15" customHeight="1">
      <c r="A123" s="41"/>
      <c r="B123" s="42"/>
      <c r="C123" s="267" t="s">
        <v>294</v>
      </c>
      <c r="D123" s="267" t="s">
        <v>395</v>
      </c>
      <c r="E123" s="268" t="s">
        <v>2849</v>
      </c>
      <c r="F123" s="269" t="s">
        <v>2850</v>
      </c>
      <c r="G123" s="270" t="s">
        <v>1487</v>
      </c>
      <c r="H123" s="271">
        <v>1</v>
      </c>
      <c r="I123" s="272"/>
      <c r="J123" s="273">
        <f>ROUND(I123*H123,2)</f>
        <v>0</v>
      </c>
      <c r="K123" s="269" t="s">
        <v>19</v>
      </c>
      <c r="L123" s="274"/>
      <c r="M123" s="275" t="s">
        <v>19</v>
      </c>
      <c r="N123" s="276" t="s">
        <v>49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2844</v>
      </c>
      <c r="AT123" s="226" t="s">
        <v>395</v>
      </c>
      <c r="AU123" s="226" t="s">
        <v>86</v>
      </c>
      <c r="AY123" s="20" t="s">
        <v>173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86</v>
      </c>
      <c r="BK123" s="227">
        <f>ROUND(I123*H123,2)</f>
        <v>0</v>
      </c>
      <c r="BL123" s="20" t="s">
        <v>2844</v>
      </c>
      <c r="BM123" s="226" t="s">
        <v>2851</v>
      </c>
    </row>
    <row r="124" s="2" customFormat="1">
      <c r="A124" s="41"/>
      <c r="B124" s="42"/>
      <c r="C124" s="43"/>
      <c r="D124" s="228" t="s">
        <v>183</v>
      </c>
      <c r="E124" s="43"/>
      <c r="F124" s="229" t="s">
        <v>2850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183</v>
      </c>
      <c r="AU124" s="20" t="s">
        <v>86</v>
      </c>
    </row>
    <row r="125" s="2" customFormat="1" ht="16.5" customHeight="1">
      <c r="A125" s="41"/>
      <c r="B125" s="42"/>
      <c r="C125" s="267" t="s">
        <v>301</v>
      </c>
      <c r="D125" s="267" t="s">
        <v>395</v>
      </c>
      <c r="E125" s="268" t="s">
        <v>2852</v>
      </c>
      <c r="F125" s="269" t="s">
        <v>2853</v>
      </c>
      <c r="G125" s="270" t="s">
        <v>1487</v>
      </c>
      <c r="H125" s="271">
        <v>2</v>
      </c>
      <c r="I125" s="272"/>
      <c r="J125" s="273">
        <f>ROUND(I125*H125,2)</f>
        <v>0</v>
      </c>
      <c r="K125" s="269" t="s">
        <v>19</v>
      </c>
      <c r="L125" s="274"/>
      <c r="M125" s="275" t="s">
        <v>19</v>
      </c>
      <c r="N125" s="276" t="s">
        <v>49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2844</v>
      </c>
      <c r="AT125" s="226" t="s">
        <v>395</v>
      </c>
      <c r="AU125" s="226" t="s">
        <v>86</v>
      </c>
      <c r="AY125" s="20" t="s">
        <v>173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86</v>
      </c>
      <c r="BK125" s="227">
        <f>ROUND(I125*H125,2)</f>
        <v>0</v>
      </c>
      <c r="BL125" s="20" t="s">
        <v>2844</v>
      </c>
      <c r="BM125" s="226" t="s">
        <v>2854</v>
      </c>
    </row>
    <row r="126" s="2" customFormat="1">
      <c r="A126" s="41"/>
      <c r="B126" s="42"/>
      <c r="C126" s="43"/>
      <c r="D126" s="228" t="s">
        <v>183</v>
      </c>
      <c r="E126" s="43"/>
      <c r="F126" s="229" t="s">
        <v>2853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183</v>
      </c>
      <c r="AU126" s="20" t="s">
        <v>86</v>
      </c>
    </row>
    <row r="127" s="2" customFormat="1" ht="16.5" customHeight="1">
      <c r="A127" s="41"/>
      <c r="B127" s="42"/>
      <c r="C127" s="267" t="s">
        <v>308</v>
      </c>
      <c r="D127" s="267" t="s">
        <v>395</v>
      </c>
      <c r="E127" s="268" t="s">
        <v>2855</v>
      </c>
      <c r="F127" s="269" t="s">
        <v>2856</v>
      </c>
      <c r="G127" s="270" t="s">
        <v>1487</v>
      </c>
      <c r="H127" s="271">
        <v>1</v>
      </c>
      <c r="I127" s="272"/>
      <c r="J127" s="273">
        <f>ROUND(I127*H127,2)</f>
        <v>0</v>
      </c>
      <c r="K127" s="269" t="s">
        <v>19</v>
      </c>
      <c r="L127" s="274"/>
      <c r="M127" s="275" t="s">
        <v>19</v>
      </c>
      <c r="N127" s="276" t="s">
        <v>49</v>
      </c>
      <c r="O127" s="87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2844</v>
      </c>
      <c r="AT127" s="226" t="s">
        <v>395</v>
      </c>
      <c r="AU127" s="226" t="s">
        <v>86</v>
      </c>
      <c r="AY127" s="20" t="s">
        <v>173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86</v>
      </c>
      <c r="BK127" s="227">
        <f>ROUND(I127*H127,2)</f>
        <v>0</v>
      </c>
      <c r="BL127" s="20" t="s">
        <v>2844</v>
      </c>
      <c r="BM127" s="226" t="s">
        <v>2857</v>
      </c>
    </row>
    <row r="128" s="2" customFormat="1">
      <c r="A128" s="41"/>
      <c r="B128" s="42"/>
      <c r="C128" s="43"/>
      <c r="D128" s="228" t="s">
        <v>183</v>
      </c>
      <c r="E128" s="43"/>
      <c r="F128" s="229" t="s">
        <v>2856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183</v>
      </c>
      <c r="AU128" s="20" t="s">
        <v>86</v>
      </c>
    </row>
    <row r="129" s="2" customFormat="1" ht="21.75" customHeight="1">
      <c r="A129" s="41"/>
      <c r="B129" s="42"/>
      <c r="C129" s="267" t="s">
        <v>316</v>
      </c>
      <c r="D129" s="267" t="s">
        <v>395</v>
      </c>
      <c r="E129" s="268" t="s">
        <v>2858</v>
      </c>
      <c r="F129" s="269" t="s">
        <v>2859</v>
      </c>
      <c r="G129" s="270" t="s">
        <v>1487</v>
      </c>
      <c r="H129" s="271">
        <v>1</v>
      </c>
      <c r="I129" s="272"/>
      <c r="J129" s="273">
        <f>ROUND(I129*H129,2)</f>
        <v>0</v>
      </c>
      <c r="K129" s="269" t="s">
        <v>19</v>
      </c>
      <c r="L129" s="274"/>
      <c r="M129" s="275" t="s">
        <v>19</v>
      </c>
      <c r="N129" s="276" t="s">
        <v>49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2844</v>
      </c>
      <c r="AT129" s="226" t="s">
        <v>395</v>
      </c>
      <c r="AU129" s="226" t="s">
        <v>86</v>
      </c>
      <c r="AY129" s="20" t="s">
        <v>173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86</v>
      </c>
      <c r="BK129" s="227">
        <f>ROUND(I129*H129,2)</f>
        <v>0</v>
      </c>
      <c r="BL129" s="20" t="s">
        <v>2844</v>
      </c>
      <c r="BM129" s="226" t="s">
        <v>2860</v>
      </c>
    </row>
    <row r="130" s="2" customFormat="1">
      <c r="A130" s="41"/>
      <c r="B130" s="42"/>
      <c r="C130" s="43"/>
      <c r="D130" s="228" t="s">
        <v>183</v>
      </c>
      <c r="E130" s="43"/>
      <c r="F130" s="229" t="s">
        <v>2859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183</v>
      </c>
      <c r="AU130" s="20" t="s">
        <v>86</v>
      </c>
    </row>
    <row r="131" s="2" customFormat="1" ht="16.5" customHeight="1">
      <c r="A131" s="41"/>
      <c r="B131" s="42"/>
      <c r="C131" s="267" t="s">
        <v>321</v>
      </c>
      <c r="D131" s="267" t="s">
        <v>395</v>
      </c>
      <c r="E131" s="268" t="s">
        <v>2861</v>
      </c>
      <c r="F131" s="269" t="s">
        <v>2862</v>
      </c>
      <c r="G131" s="270" t="s">
        <v>1487</v>
      </c>
      <c r="H131" s="271">
        <v>1</v>
      </c>
      <c r="I131" s="272"/>
      <c r="J131" s="273">
        <f>ROUND(I131*H131,2)</f>
        <v>0</v>
      </c>
      <c r="K131" s="269" t="s">
        <v>19</v>
      </c>
      <c r="L131" s="274"/>
      <c r="M131" s="275" t="s">
        <v>19</v>
      </c>
      <c r="N131" s="276" t="s">
        <v>49</v>
      </c>
      <c r="O131" s="87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6" t="s">
        <v>2844</v>
      </c>
      <c r="AT131" s="226" t="s">
        <v>395</v>
      </c>
      <c r="AU131" s="226" t="s">
        <v>86</v>
      </c>
      <c r="AY131" s="20" t="s">
        <v>173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20" t="s">
        <v>86</v>
      </c>
      <c r="BK131" s="227">
        <f>ROUND(I131*H131,2)</f>
        <v>0</v>
      </c>
      <c r="BL131" s="20" t="s">
        <v>2844</v>
      </c>
      <c r="BM131" s="226" t="s">
        <v>2863</v>
      </c>
    </row>
    <row r="132" s="2" customFormat="1">
      <c r="A132" s="41"/>
      <c r="B132" s="42"/>
      <c r="C132" s="43"/>
      <c r="D132" s="228" t="s">
        <v>183</v>
      </c>
      <c r="E132" s="43"/>
      <c r="F132" s="229" t="s">
        <v>2862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183</v>
      </c>
      <c r="AU132" s="20" t="s">
        <v>86</v>
      </c>
    </row>
    <row r="133" s="2" customFormat="1" ht="16.5" customHeight="1">
      <c r="A133" s="41"/>
      <c r="B133" s="42"/>
      <c r="C133" s="267" t="s">
        <v>7</v>
      </c>
      <c r="D133" s="267" t="s">
        <v>395</v>
      </c>
      <c r="E133" s="268" t="s">
        <v>2864</v>
      </c>
      <c r="F133" s="269" t="s">
        <v>2865</v>
      </c>
      <c r="G133" s="270" t="s">
        <v>1487</v>
      </c>
      <c r="H133" s="271">
        <v>1</v>
      </c>
      <c r="I133" s="272"/>
      <c r="J133" s="273">
        <f>ROUND(I133*H133,2)</f>
        <v>0</v>
      </c>
      <c r="K133" s="269" t="s">
        <v>19</v>
      </c>
      <c r="L133" s="274"/>
      <c r="M133" s="275" t="s">
        <v>19</v>
      </c>
      <c r="N133" s="276" t="s">
        <v>49</v>
      </c>
      <c r="O133" s="87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2844</v>
      </c>
      <c r="AT133" s="226" t="s">
        <v>395</v>
      </c>
      <c r="AU133" s="226" t="s">
        <v>86</v>
      </c>
      <c r="AY133" s="20" t="s">
        <v>173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86</v>
      </c>
      <c r="BK133" s="227">
        <f>ROUND(I133*H133,2)</f>
        <v>0</v>
      </c>
      <c r="BL133" s="20" t="s">
        <v>2844</v>
      </c>
      <c r="BM133" s="226" t="s">
        <v>2866</v>
      </c>
    </row>
    <row r="134" s="2" customFormat="1">
      <c r="A134" s="41"/>
      <c r="B134" s="42"/>
      <c r="C134" s="43"/>
      <c r="D134" s="228" t="s">
        <v>183</v>
      </c>
      <c r="E134" s="43"/>
      <c r="F134" s="229" t="s">
        <v>2865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183</v>
      </c>
      <c r="AU134" s="20" t="s">
        <v>86</v>
      </c>
    </row>
    <row r="135" s="2" customFormat="1" ht="16.5" customHeight="1">
      <c r="A135" s="41"/>
      <c r="B135" s="42"/>
      <c r="C135" s="267" t="s">
        <v>333</v>
      </c>
      <c r="D135" s="267" t="s">
        <v>395</v>
      </c>
      <c r="E135" s="268" t="s">
        <v>2867</v>
      </c>
      <c r="F135" s="269" t="s">
        <v>2868</v>
      </c>
      <c r="G135" s="270" t="s">
        <v>1487</v>
      </c>
      <c r="H135" s="271">
        <v>1</v>
      </c>
      <c r="I135" s="272"/>
      <c r="J135" s="273">
        <f>ROUND(I135*H135,2)</f>
        <v>0</v>
      </c>
      <c r="K135" s="269" t="s">
        <v>19</v>
      </c>
      <c r="L135" s="274"/>
      <c r="M135" s="275" t="s">
        <v>19</v>
      </c>
      <c r="N135" s="276" t="s">
        <v>49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2844</v>
      </c>
      <c r="AT135" s="226" t="s">
        <v>395</v>
      </c>
      <c r="AU135" s="226" t="s">
        <v>86</v>
      </c>
      <c r="AY135" s="20" t="s">
        <v>173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86</v>
      </c>
      <c r="BK135" s="227">
        <f>ROUND(I135*H135,2)</f>
        <v>0</v>
      </c>
      <c r="BL135" s="20" t="s">
        <v>2844</v>
      </c>
      <c r="BM135" s="226" t="s">
        <v>2869</v>
      </c>
    </row>
    <row r="136" s="2" customFormat="1">
      <c r="A136" s="41"/>
      <c r="B136" s="42"/>
      <c r="C136" s="43"/>
      <c r="D136" s="228" t="s">
        <v>183</v>
      </c>
      <c r="E136" s="43"/>
      <c r="F136" s="229" t="s">
        <v>2868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183</v>
      </c>
      <c r="AU136" s="20" t="s">
        <v>86</v>
      </c>
    </row>
    <row r="137" s="2" customFormat="1" ht="16.5" customHeight="1">
      <c r="A137" s="41"/>
      <c r="B137" s="42"/>
      <c r="C137" s="267" t="s">
        <v>344</v>
      </c>
      <c r="D137" s="267" t="s">
        <v>395</v>
      </c>
      <c r="E137" s="268" t="s">
        <v>2870</v>
      </c>
      <c r="F137" s="269" t="s">
        <v>2871</v>
      </c>
      <c r="G137" s="270" t="s">
        <v>1487</v>
      </c>
      <c r="H137" s="271">
        <v>1</v>
      </c>
      <c r="I137" s="272"/>
      <c r="J137" s="273">
        <f>ROUND(I137*H137,2)</f>
        <v>0</v>
      </c>
      <c r="K137" s="269" t="s">
        <v>19</v>
      </c>
      <c r="L137" s="274"/>
      <c r="M137" s="275" t="s">
        <v>19</v>
      </c>
      <c r="N137" s="276" t="s">
        <v>49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2844</v>
      </c>
      <c r="AT137" s="226" t="s">
        <v>395</v>
      </c>
      <c r="AU137" s="226" t="s">
        <v>86</v>
      </c>
      <c r="AY137" s="20" t="s">
        <v>173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86</v>
      </c>
      <c r="BK137" s="227">
        <f>ROUND(I137*H137,2)</f>
        <v>0</v>
      </c>
      <c r="BL137" s="20" t="s">
        <v>2844</v>
      </c>
      <c r="BM137" s="226" t="s">
        <v>2872</v>
      </c>
    </row>
    <row r="138" s="2" customFormat="1">
      <c r="A138" s="41"/>
      <c r="B138" s="42"/>
      <c r="C138" s="43"/>
      <c r="D138" s="228" t="s">
        <v>183</v>
      </c>
      <c r="E138" s="43"/>
      <c r="F138" s="229" t="s">
        <v>2871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183</v>
      </c>
      <c r="AU138" s="20" t="s">
        <v>86</v>
      </c>
    </row>
    <row r="139" s="2" customFormat="1" ht="16.5" customHeight="1">
      <c r="A139" s="41"/>
      <c r="B139" s="42"/>
      <c r="C139" s="267" t="s">
        <v>351</v>
      </c>
      <c r="D139" s="267" t="s">
        <v>395</v>
      </c>
      <c r="E139" s="268" t="s">
        <v>2873</v>
      </c>
      <c r="F139" s="269" t="s">
        <v>2874</v>
      </c>
      <c r="G139" s="270" t="s">
        <v>1487</v>
      </c>
      <c r="H139" s="271">
        <v>1</v>
      </c>
      <c r="I139" s="272"/>
      <c r="J139" s="273">
        <f>ROUND(I139*H139,2)</f>
        <v>0</v>
      </c>
      <c r="K139" s="269" t="s">
        <v>19</v>
      </c>
      <c r="L139" s="274"/>
      <c r="M139" s="275" t="s">
        <v>19</v>
      </c>
      <c r="N139" s="276" t="s">
        <v>49</v>
      </c>
      <c r="O139" s="87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2844</v>
      </c>
      <c r="AT139" s="226" t="s">
        <v>395</v>
      </c>
      <c r="AU139" s="226" t="s">
        <v>86</v>
      </c>
      <c r="AY139" s="20" t="s">
        <v>173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86</v>
      </c>
      <c r="BK139" s="227">
        <f>ROUND(I139*H139,2)</f>
        <v>0</v>
      </c>
      <c r="BL139" s="20" t="s">
        <v>2844</v>
      </c>
      <c r="BM139" s="226" t="s">
        <v>2875</v>
      </c>
    </row>
    <row r="140" s="2" customFormat="1">
      <c r="A140" s="41"/>
      <c r="B140" s="42"/>
      <c r="C140" s="43"/>
      <c r="D140" s="228" t="s">
        <v>183</v>
      </c>
      <c r="E140" s="43"/>
      <c r="F140" s="229" t="s">
        <v>2874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183</v>
      </c>
      <c r="AU140" s="20" t="s">
        <v>86</v>
      </c>
    </row>
    <row r="141" s="2" customFormat="1" ht="16.5" customHeight="1">
      <c r="A141" s="41"/>
      <c r="B141" s="42"/>
      <c r="C141" s="267" t="s">
        <v>357</v>
      </c>
      <c r="D141" s="267" t="s">
        <v>395</v>
      </c>
      <c r="E141" s="268" t="s">
        <v>2876</v>
      </c>
      <c r="F141" s="269" t="s">
        <v>2877</v>
      </c>
      <c r="G141" s="270" t="s">
        <v>1487</v>
      </c>
      <c r="H141" s="271">
        <v>1</v>
      </c>
      <c r="I141" s="272"/>
      <c r="J141" s="273">
        <f>ROUND(I141*H141,2)</f>
        <v>0</v>
      </c>
      <c r="K141" s="269" t="s">
        <v>19</v>
      </c>
      <c r="L141" s="274"/>
      <c r="M141" s="275" t="s">
        <v>19</v>
      </c>
      <c r="N141" s="276" t="s">
        <v>49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2844</v>
      </c>
      <c r="AT141" s="226" t="s">
        <v>395</v>
      </c>
      <c r="AU141" s="226" t="s">
        <v>86</v>
      </c>
      <c r="AY141" s="20" t="s">
        <v>173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86</v>
      </c>
      <c r="BK141" s="227">
        <f>ROUND(I141*H141,2)</f>
        <v>0</v>
      </c>
      <c r="BL141" s="20" t="s">
        <v>2844</v>
      </c>
      <c r="BM141" s="226" t="s">
        <v>2878</v>
      </c>
    </row>
    <row r="142" s="2" customFormat="1">
      <c r="A142" s="41"/>
      <c r="B142" s="42"/>
      <c r="C142" s="43"/>
      <c r="D142" s="228" t="s">
        <v>183</v>
      </c>
      <c r="E142" s="43"/>
      <c r="F142" s="229" t="s">
        <v>2877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183</v>
      </c>
      <c r="AU142" s="20" t="s">
        <v>86</v>
      </c>
    </row>
    <row r="143" s="2" customFormat="1" ht="16.5" customHeight="1">
      <c r="A143" s="41"/>
      <c r="B143" s="42"/>
      <c r="C143" s="267" t="s">
        <v>363</v>
      </c>
      <c r="D143" s="267" t="s">
        <v>395</v>
      </c>
      <c r="E143" s="268" t="s">
        <v>2879</v>
      </c>
      <c r="F143" s="269" t="s">
        <v>2880</v>
      </c>
      <c r="G143" s="270" t="s">
        <v>1487</v>
      </c>
      <c r="H143" s="271">
        <v>1</v>
      </c>
      <c r="I143" s="272"/>
      <c r="J143" s="273">
        <f>ROUND(I143*H143,2)</f>
        <v>0</v>
      </c>
      <c r="K143" s="269" t="s">
        <v>19</v>
      </c>
      <c r="L143" s="274"/>
      <c r="M143" s="275" t="s">
        <v>19</v>
      </c>
      <c r="N143" s="276" t="s">
        <v>49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2844</v>
      </c>
      <c r="AT143" s="226" t="s">
        <v>395</v>
      </c>
      <c r="AU143" s="226" t="s">
        <v>86</v>
      </c>
      <c r="AY143" s="20" t="s">
        <v>173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86</v>
      </c>
      <c r="BK143" s="227">
        <f>ROUND(I143*H143,2)</f>
        <v>0</v>
      </c>
      <c r="BL143" s="20" t="s">
        <v>2844</v>
      </c>
      <c r="BM143" s="226" t="s">
        <v>2881</v>
      </c>
    </row>
    <row r="144" s="2" customFormat="1">
      <c r="A144" s="41"/>
      <c r="B144" s="42"/>
      <c r="C144" s="43"/>
      <c r="D144" s="228" t="s">
        <v>183</v>
      </c>
      <c r="E144" s="43"/>
      <c r="F144" s="229" t="s">
        <v>2880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183</v>
      </c>
      <c r="AU144" s="20" t="s">
        <v>86</v>
      </c>
    </row>
    <row r="145" s="2" customFormat="1" ht="16.5" customHeight="1">
      <c r="A145" s="41"/>
      <c r="B145" s="42"/>
      <c r="C145" s="267" t="s">
        <v>370</v>
      </c>
      <c r="D145" s="267" t="s">
        <v>395</v>
      </c>
      <c r="E145" s="268" t="s">
        <v>2882</v>
      </c>
      <c r="F145" s="269" t="s">
        <v>2883</v>
      </c>
      <c r="G145" s="270" t="s">
        <v>1487</v>
      </c>
      <c r="H145" s="271">
        <v>1</v>
      </c>
      <c r="I145" s="272"/>
      <c r="J145" s="273">
        <f>ROUND(I145*H145,2)</f>
        <v>0</v>
      </c>
      <c r="K145" s="269" t="s">
        <v>19</v>
      </c>
      <c r="L145" s="274"/>
      <c r="M145" s="275" t="s">
        <v>19</v>
      </c>
      <c r="N145" s="276" t="s">
        <v>49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2844</v>
      </c>
      <c r="AT145" s="226" t="s">
        <v>395</v>
      </c>
      <c r="AU145" s="226" t="s">
        <v>86</v>
      </c>
      <c r="AY145" s="20" t="s">
        <v>173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86</v>
      </c>
      <c r="BK145" s="227">
        <f>ROUND(I145*H145,2)</f>
        <v>0</v>
      </c>
      <c r="BL145" s="20" t="s">
        <v>2844</v>
      </c>
      <c r="BM145" s="226" t="s">
        <v>2884</v>
      </c>
    </row>
    <row r="146" s="2" customFormat="1">
      <c r="A146" s="41"/>
      <c r="B146" s="42"/>
      <c r="C146" s="43"/>
      <c r="D146" s="228" t="s">
        <v>183</v>
      </c>
      <c r="E146" s="43"/>
      <c r="F146" s="229" t="s">
        <v>2883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183</v>
      </c>
      <c r="AU146" s="20" t="s">
        <v>86</v>
      </c>
    </row>
    <row r="147" s="2" customFormat="1" ht="16.5" customHeight="1">
      <c r="A147" s="41"/>
      <c r="B147" s="42"/>
      <c r="C147" s="267" t="s">
        <v>378</v>
      </c>
      <c r="D147" s="267" t="s">
        <v>395</v>
      </c>
      <c r="E147" s="268" t="s">
        <v>2885</v>
      </c>
      <c r="F147" s="269" t="s">
        <v>2886</v>
      </c>
      <c r="G147" s="270" t="s">
        <v>1487</v>
      </c>
      <c r="H147" s="271">
        <v>1</v>
      </c>
      <c r="I147" s="272"/>
      <c r="J147" s="273">
        <f>ROUND(I147*H147,2)</f>
        <v>0</v>
      </c>
      <c r="K147" s="269" t="s">
        <v>19</v>
      </c>
      <c r="L147" s="274"/>
      <c r="M147" s="275" t="s">
        <v>19</v>
      </c>
      <c r="N147" s="276" t="s">
        <v>49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2844</v>
      </c>
      <c r="AT147" s="226" t="s">
        <v>395</v>
      </c>
      <c r="AU147" s="226" t="s">
        <v>86</v>
      </c>
      <c r="AY147" s="20" t="s">
        <v>173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86</v>
      </c>
      <c r="BK147" s="227">
        <f>ROUND(I147*H147,2)</f>
        <v>0</v>
      </c>
      <c r="BL147" s="20" t="s">
        <v>2844</v>
      </c>
      <c r="BM147" s="226" t="s">
        <v>2887</v>
      </c>
    </row>
    <row r="148" s="2" customFormat="1">
      <c r="A148" s="41"/>
      <c r="B148" s="42"/>
      <c r="C148" s="43"/>
      <c r="D148" s="228" t="s">
        <v>183</v>
      </c>
      <c r="E148" s="43"/>
      <c r="F148" s="229" t="s">
        <v>2886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183</v>
      </c>
      <c r="AU148" s="20" t="s">
        <v>86</v>
      </c>
    </row>
    <row r="149" s="2" customFormat="1" ht="16.5" customHeight="1">
      <c r="A149" s="41"/>
      <c r="B149" s="42"/>
      <c r="C149" s="267" t="s">
        <v>388</v>
      </c>
      <c r="D149" s="267" t="s">
        <v>395</v>
      </c>
      <c r="E149" s="268" t="s">
        <v>2888</v>
      </c>
      <c r="F149" s="269" t="s">
        <v>2889</v>
      </c>
      <c r="G149" s="270" t="s">
        <v>1487</v>
      </c>
      <c r="H149" s="271">
        <v>2</v>
      </c>
      <c r="I149" s="272"/>
      <c r="J149" s="273">
        <f>ROUND(I149*H149,2)</f>
        <v>0</v>
      </c>
      <c r="K149" s="269" t="s">
        <v>19</v>
      </c>
      <c r="L149" s="274"/>
      <c r="M149" s="275" t="s">
        <v>19</v>
      </c>
      <c r="N149" s="276" t="s">
        <v>49</v>
      </c>
      <c r="O149" s="87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2844</v>
      </c>
      <c r="AT149" s="226" t="s">
        <v>395</v>
      </c>
      <c r="AU149" s="226" t="s">
        <v>86</v>
      </c>
      <c r="AY149" s="20" t="s">
        <v>173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86</v>
      </c>
      <c r="BK149" s="227">
        <f>ROUND(I149*H149,2)</f>
        <v>0</v>
      </c>
      <c r="BL149" s="20" t="s">
        <v>2844</v>
      </c>
      <c r="BM149" s="226" t="s">
        <v>2890</v>
      </c>
    </row>
    <row r="150" s="2" customFormat="1">
      <c r="A150" s="41"/>
      <c r="B150" s="42"/>
      <c r="C150" s="43"/>
      <c r="D150" s="228" t="s">
        <v>183</v>
      </c>
      <c r="E150" s="43"/>
      <c r="F150" s="229" t="s">
        <v>2889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183</v>
      </c>
      <c r="AU150" s="20" t="s">
        <v>86</v>
      </c>
    </row>
    <row r="151" s="2" customFormat="1" ht="16.5" customHeight="1">
      <c r="A151" s="41"/>
      <c r="B151" s="42"/>
      <c r="C151" s="267" t="s">
        <v>394</v>
      </c>
      <c r="D151" s="267" t="s">
        <v>395</v>
      </c>
      <c r="E151" s="268" t="s">
        <v>2891</v>
      </c>
      <c r="F151" s="269" t="s">
        <v>2892</v>
      </c>
      <c r="G151" s="270" t="s">
        <v>1487</v>
      </c>
      <c r="H151" s="271">
        <v>1</v>
      </c>
      <c r="I151" s="272"/>
      <c r="J151" s="273">
        <f>ROUND(I151*H151,2)</f>
        <v>0</v>
      </c>
      <c r="K151" s="269" t="s">
        <v>19</v>
      </c>
      <c r="L151" s="274"/>
      <c r="M151" s="275" t="s">
        <v>19</v>
      </c>
      <c r="N151" s="276" t="s">
        <v>49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2844</v>
      </c>
      <c r="AT151" s="226" t="s">
        <v>395</v>
      </c>
      <c r="AU151" s="226" t="s">
        <v>86</v>
      </c>
      <c r="AY151" s="20" t="s">
        <v>173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86</v>
      </c>
      <c r="BK151" s="227">
        <f>ROUND(I151*H151,2)</f>
        <v>0</v>
      </c>
      <c r="BL151" s="20" t="s">
        <v>2844</v>
      </c>
      <c r="BM151" s="226" t="s">
        <v>2893</v>
      </c>
    </row>
    <row r="152" s="2" customFormat="1">
      <c r="A152" s="41"/>
      <c r="B152" s="42"/>
      <c r="C152" s="43"/>
      <c r="D152" s="228" t="s">
        <v>183</v>
      </c>
      <c r="E152" s="43"/>
      <c r="F152" s="229" t="s">
        <v>2892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183</v>
      </c>
      <c r="AU152" s="20" t="s">
        <v>86</v>
      </c>
    </row>
    <row r="153" s="2" customFormat="1" ht="16.5" customHeight="1">
      <c r="A153" s="41"/>
      <c r="B153" s="42"/>
      <c r="C153" s="267" t="s">
        <v>401</v>
      </c>
      <c r="D153" s="267" t="s">
        <v>395</v>
      </c>
      <c r="E153" s="268" t="s">
        <v>2894</v>
      </c>
      <c r="F153" s="269" t="s">
        <v>2895</v>
      </c>
      <c r="G153" s="270" t="s">
        <v>1487</v>
      </c>
      <c r="H153" s="271">
        <v>1</v>
      </c>
      <c r="I153" s="272"/>
      <c r="J153" s="273">
        <f>ROUND(I153*H153,2)</f>
        <v>0</v>
      </c>
      <c r="K153" s="269" t="s">
        <v>19</v>
      </c>
      <c r="L153" s="274"/>
      <c r="M153" s="275" t="s">
        <v>19</v>
      </c>
      <c r="N153" s="276" t="s">
        <v>49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2844</v>
      </c>
      <c r="AT153" s="226" t="s">
        <v>395</v>
      </c>
      <c r="AU153" s="226" t="s">
        <v>86</v>
      </c>
      <c r="AY153" s="20" t="s">
        <v>173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86</v>
      </c>
      <c r="BK153" s="227">
        <f>ROUND(I153*H153,2)</f>
        <v>0</v>
      </c>
      <c r="BL153" s="20" t="s">
        <v>2844</v>
      </c>
      <c r="BM153" s="226" t="s">
        <v>2896</v>
      </c>
    </row>
    <row r="154" s="2" customFormat="1">
      <c r="A154" s="41"/>
      <c r="B154" s="42"/>
      <c r="C154" s="43"/>
      <c r="D154" s="228" t="s">
        <v>183</v>
      </c>
      <c r="E154" s="43"/>
      <c r="F154" s="229" t="s">
        <v>2895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183</v>
      </c>
      <c r="AU154" s="20" t="s">
        <v>86</v>
      </c>
    </row>
    <row r="155" s="2" customFormat="1" ht="16.5" customHeight="1">
      <c r="A155" s="41"/>
      <c r="B155" s="42"/>
      <c r="C155" s="267" t="s">
        <v>398</v>
      </c>
      <c r="D155" s="267" t="s">
        <v>395</v>
      </c>
      <c r="E155" s="268" t="s">
        <v>2897</v>
      </c>
      <c r="F155" s="269" t="s">
        <v>2898</v>
      </c>
      <c r="G155" s="270" t="s">
        <v>1487</v>
      </c>
      <c r="H155" s="271">
        <v>1</v>
      </c>
      <c r="I155" s="272"/>
      <c r="J155" s="273">
        <f>ROUND(I155*H155,2)</f>
        <v>0</v>
      </c>
      <c r="K155" s="269" t="s">
        <v>19</v>
      </c>
      <c r="L155" s="274"/>
      <c r="M155" s="275" t="s">
        <v>19</v>
      </c>
      <c r="N155" s="276" t="s">
        <v>49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2844</v>
      </c>
      <c r="AT155" s="226" t="s">
        <v>395</v>
      </c>
      <c r="AU155" s="226" t="s">
        <v>86</v>
      </c>
      <c r="AY155" s="20" t="s">
        <v>173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86</v>
      </c>
      <c r="BK155" s="227">
        <f>ROUND(I155*H155,2)</f>
        <v>0</v>
      </c>
      <c r="BL155" s="20" t="s">
        <v>2844</v>
      </c>
      <c r="BM155" s="226" t="s">
        <v>2899</v>
      </c>
    </row>
    <row r="156" s="2" customFormat="1">
      <c r="A156" s="41"/>
      <c r="B156" s="42"/>
      <c r="C156" s="43"/>
      <c r="D156" s="228" t="s">
        <v>183</v>
      </c>
      <c r="E156" s="43"/>
      <c r="F156" s="229" t="s">
        <v>2898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183</v>
      </c>
      <c r="AU156" s="20" t="s">
        <v>86</v>
      </c>
    </row>
    <row r="157" s="2" customFormat="1" ht="16.5" customHeight="1">
      <c r="A157" s="41"/>
      <c r="B157" s="42"/>
      <c r="C157" s="267" t="s">
        <v>410</v>
      </c>
      <c r="D157" s="267" t="s">
        <v>395</v>
      </c>
      <c r="E157" s="268" t="s">
        <v>2900</v>
      </c>
      <c r="F157" s="269" t="s">
        <v>2901</v>
      </c>
      <c r="G157" s="270" t="s">
        <v>1487</v>
      </c>
      <c r="H157" s="271">
        <v>2</v>
      </c>
      <c r="I157" s="272"/>
      <c r="J157" s="273">
        <f>ROUND(I157*H157,2)</f>
        <v>0</v>
      </c>
      <c r="K157" s="269" t="s">
        <v>19</v>
      </c>
      <c r="L157" s="274"/>
      <c r="M157" s="275" t="s">
        <v>19</v>
      </c>
      <c r="N157" s="276" t="s">
        <v>49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2844</v>
      </c>
      <c r="AT157" s="226" t="s">
        <v>395</v>
      </c>
      <c r="AU157" s="226" t="s">
        <v>86</v>
      </c>
      <c r="AY157" s="20" t="s">
        <v>173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86</v>
      </c>
      <c r="BK157" s="227">
        <f>ROUND(I157*H157,2)</f>
        <v>0</v>
      </c>
      <c r="BL157" s="20" t="s">
        <v>2844</v>
      </c>
      <c r="BM157" s="226" t="s">
        <v>2902</v>
      </c>
    </row>
    <row r="158" s="2" customFormat="1">
      <c r="A158" s="41"/>
      <c r="B158" s="42"/>
      <c r="C158" s="43"/>
      <c r="D158" s="228" t="s">
        <v>183</v>
      </c>
      <c r="E158" s="43"/>
      <c r="F158" s="229" t="s">
        <v>2901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183</v>
      </c>
      <c r="AU158" s="20" t="s">
        <v>86</v>
      </c>
    </row>
    <row r="159" s="2" customFormat="1" ht="16.5" customHeight="1">
      <c r="A159" s="41"/>
      <c r="B159" s="42"/>
      <c r="C159" s="267" t="s">
        <v>419</v>
      </c>
      <c r="D159" s="267" t="s">
        <v>395</v>
      </c>
      <c r="E159" s="268" t="s">
        <v>2903</v>
      </c>
      <c r="F159" s="269" t="s">
        <v>2904</v>
      </c>
      <c r="G159" s="270" t="s">
        <v>1487</v>
      </c>
      <c r="H159" s="271">
        <v>1</v>
      </c>
      <c r="I159" s="272"/>
      <c r="J159" s="273">
        <f>ROUND(I159*H159,2)</f>
        <v>0</v>
      </c>
      <c r="K159" s="269" t="s">
        <v>19</v>
      </c>
      <c r="L159" s="274"/>
      <c r="M159" s="275" t="s">
        <v>19</v>
      </c>
      <c r="N159" s="276" t="s">
        <v>49</v>
      </c>
      <c r="O159" s="87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2844</v>
      </c>
      <c r="AT159" s="226" t="s">
        <v>395</v>
      </c>
      <c r="AU159" s="226" t="s">
        <v>86</v>
      </c>
      <c r="AY159" s="20" t="s">
        <v>173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86</v>
      </c>
      <c r="BK159" s="227">
        <f>ROUND(I159*H159,2)</f>
        <v>0</v>
      </c>
      <c r="BL159" s="20" t="s">
        <v>2844</v>
      </c>
      <c r="BM159" s="226" t="s">
        <v>2905</v>
      </c>
    </row>
    <row r="160" s="2" customFormat="1">
      <c r="A160" s="41"/>
      <c r="B160" s="42"/>
      <c r="C160" s="43"/>
      <c r="D160" s="228" t="s">
        <v>183</v>
      </c>
      <c r="E160" s="43"/>
      <c r="F160" s="229" t="s">
        <v>2904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183</v>
      </c>
      <c r="AU160" s="20" t="s">
        <v>86</v>
      </c>
    </row>
    <row r="161" s="2" customFormat="1" ht="16.5" customHeight="1">
      <c r="A161" s="41"/>
      <c r="B161" s="42"/>
      <c r="C161" s="267" t="s">
        <v>428</v>
      </c>
      <c r="D161" s="267" t="s">
        <v>395</v>
      </c>
      <c r="E161" s="268" t="s">
        <v>2906</v>
      </c>
      <c r="F161" s="269" t="s">
        <v>2907</v>
      </c>
      <c r="G161" s="270" t="s">
        <v>1487</v>
      </c>
      <c r="H161" s="271">
        <v>1</v>
      </c>
      <c r="I161" s="272"/>
      <c r="J161" s="273">
        <f>ROUND(I161*H161,2)</f>
        <v>0</v>
      </c>
      <c r="K161" s="269" t="s">
        <v>19</v>
      </c>
      <c r="L161" s="274"/>
      <c r="M161" s="275" t="s">
        <v>19</v>
      </c>
      <c r="N161" s="276" t="s">
        <v>49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2844</v>
      </c>
      <c r="AT161" s="226" t="s">
        <v>395</v>
      </c>
      <c r="AU161" s="226" t="s">
        <v>86</v>
      </c>
      <c r="AY161" s="20" t="s">
        <v>173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86</v>
      </c>
      <c r="BK161" s="227">
        <f>ROUND(I161*H161,2)</f>
        <v>0</v>
      </c>
      <c r="BL161" s="20" t="s">
        <v>2844</v>
      </c>
      <c r="BM161" s="226" t="s">
        <v>2908</v>
      </c>
    </row>
    <row r="162" s="2" customFormat="1">
      <c r="A162" s="41"/>
      <c r="B162" s="42"/>
      <c r="C162" s="43"/>
      <c r="D162" s="228" t="s">
        <v>183</v>
      </c>
      <c r="E162" s="43"/>
      <c r="F162" s="229" t="s">
        <v>2907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183</v>
      </c>
      <c r="AU162" s="20" t="s">
        <v>86</v>
      </c>
    </row>
    <row r="163" s="2" customFormat="1" ht="16.5" customHeight="1">
      <c r="A163" s="41"/>
      <c r="B163" s="42"/>
      <c r="C163" s="267" t="s">
        <v>436</v>
      </c>
      <c r="D163" s="267" t="s">
        <v>395</v>
      </c>
      <c r="E163" s="268" t="s">
        <v>2909</v>
      </c>
      <c r="F163" s="269" t="s">
        <v>2910</v>
      </c>
      <c r="G163" s="270" t="s">
        <v>1487</v>
      </c>
      <c r="H163" s="271">
        <v>1</v>
      </c>
      <c r="I163" s="272"/>
      <c r="J163" s="273">
        <f>ROUND(I163*H163,2)</f>
        <v>0</v>
      </c>
      <c r="K163" s="269" t="s">
        <v>19</v>
      </c>
      <c r="L163" s="274"/>
      <c r="M163" s="275" t="s">
        <v>19</v>
      </c>
      <c r="N163" s="276" t="s">
        <v>49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2844</v>
      </c>
      <c r="AT163" s="226" t="s">
        <v>395</v>
      </c>
      <c r="AU163" s="226" t="s">
        <v>86</v>
      </c>
      <c r="AY163" s="20" t="s">
        <v>173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86</v>
      </c>
      <c r="BK163" s="227">
        <f>ROUND(I163*H163,2)</f>
        <v>0</v>
      </c>
      <c r="BL163" s="20" t="s">
        <v>2844</v>
      </c>
      <c r="BM163" s="226" t="s">
        <v>2911</v>
      </c>
    </row>
    <row r="164" s="2" customFormat="1">
      <c r="A164" s="41"/>
      <c r="B164" s="42"/>
      <c r="C164" s="43"/>
      <c r="D164" s="228" t="s">
        <v>183</v>
      </c>
      <c r="E164" s="43"/>
      <c r="F164" s="229" t="s">
        <v>2910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183</v>
      </c>
      <c r="AU164" s="20" t="s">
        <v>86</v>
      </c>
    </row>
    <row r="165" s="2" customFormat="1" ht="21.75" customHeight="1">
      <c r="A165" s="41"/>
      <c r="B165" s="42"/>
      <c r="C165" s="267" t="s">
        <v>442</v>
      </c>
      <c r="D165" s="267" t="s">
        <v>395</v>
      </c>
      <c r="E165" s="268" t="s">
        <v>2912</v>
      </c>
      <c r="F165" s="269" t="s">
        <v>2913</v>
      </c>
      <c r="G165" s="270" t="s">
        <v>1487</v>
      </c>
      <c r="H165" s="271">
        <v>3</v>
      </c>
      <c r="I165" s="272"/>
      <c r="J165" s="273">
        <f>ROUND(I165*H165,2)</f>
        <v>0</v>
      </c>
      <c r="K165" s="269" t="s">
        <v>19</v>
      </c>
      <c r="L165" s="274"/>
      <c r="M165" s="275" t="s">
        <v>19</v>
      </c>
      <c r="N165" s="276" t="s">
        <v>49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2844</v>
      </c>
      <c r="AT165" s="226" t="s">
        <v>395</v>
      </c>
      <c r="AU165" s="226" t="s">
        <v>86</v>
      </c>
      <c r="AY165" s="20" t="s">
        <v>173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86</v>
      </c>
      <c r="BK165" s="227">
        <f>ROUND(I165*H165,2)</f>
        <v>0</v>
      </c>
      <c r="BL165" s="20" t="s">
        <v>2844</v>
      </c>
      <c r="BM165" s="226" t="s">
        <v>2914</v>
      </c>
    </row>
    <row r="166" s="2" customFormat="1">
      <c r="A166" s="41"/>
      <c r="B166" s="42"/>
      <c r="C166" s="43"/>
      <c r="D166" s="228" t="s">
        <v>183</v>
      </c>
      <c r="E166" s="43"/>
      <c r="F166" s="229" t="s">
        <v>2913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183</v>
      </c>
      <c r="AU166" s="20" t="s">
        <v>86</v>
      </c>
    </row>
    <row r="167" s="2" customFormat="1" ht="16.5" customHeight="1">
      <c r="A167" s="41"/>
      <c r="B167" s="42"/>
      <c r="C167" s="267" t="s">
        <v>450</v>
      </c>
      <c r="D167" s="267" t="s">
        <v>395</v>
      </c>
      <c r="E167" s="268" t="s">
        <v>2915</v>
      </c>
      <c r="F167" s="269" t="s">
        <v>2916</v>
      </c>
      <c r="G167" s="270" t="s">
        <v>1487</v>
      </c>
      <c r="H167" s="271">
        <v>2</v>
      </c>
      <c r="I167" s="272"/>
      <c r="J167" s="273">
        <f>ROUND(I167*H167,2)</f>
        <v>0</v>
      </c>
      <c r="K167" s="269" t="s">
        <v>19</v>
      </c>
      <c r="L167" s="274"/>
      <c r="M167" s="275" t="s">
        <v>19</v>
      </c>
      <c r="N167" s="276" t="s">
        <v>49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2844</v>
      </c>
      <c r="AT167" s="226" t="s">
        <v>395</v>
      </c>
      <c r="AU167" s="226" t="s">
        <v>86</v>
      </c>
      <c r="AY167" s="20" t="s">
        <v>173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86</v>
      </c>
      <c r="BK167" s="227">
        <f>ROUND(I167*H167,2)</f>
        <v>0</v>
      </c>
      <c r="BL167" s="20" t="s">
        <v>2844</v>
      </c>
      <c r="BM167" s="226" t="s">
        <v>2917</v>
      </c>
    </row>
    <row r="168" s="2" customFormat="1">
      <c r="A168" s="41"/>
      <c r="B168" s="42"/>
      <c r="C168" s="43"/>
      <c r="D168" s="228" t="s">
        <v>183</v>
      </c>
      <c r="E168" s="43"/>
      <c r="F168" s="229" t="s">
        <v>2916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183</v>
      </c>
      <c r="AU168" s="20" t="s">
        <v>86</v>
      </c>
    </row>
    <row r="169" s="2" customFormat="1" ht="24.15" customHeight="1">
      <c r="A169" s="41"/>
      <c r="B169" s="42"/>
      <c r="C169" s="267" t="s">
        <v>457</v>
      </c>
      <c r="D169" s="267" t="s">
        <v>395</v>
      </c>
      <c r="E169" s="268" t="s">
        <v>2918</v>
      </c>
      <c r="F169" s="269" t="s">
        <v>2919</v>
      </c>
      <c r="G169" s="270" t="s">
        <v>1487</v>
      </c>
      <c r="H169" s="271">
        <v>1</v>
      </c>
      <c r="I169" s="272"/>
      <c r="J169" s="273">
        <f>ROUND(I169*H169,2)</f>
        <v>0</v>
      </c>
      <c r="K169" s="269" t="s">
        <v>19</v>
      </c>
      <c r="L169" s="274"/>
      <c r="M169" s="275" t="s">
        <v>19</v>
      </c>
      <c r="N169" s="276" t="s">
        <v>49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2844</v>
      </c>
      <c r="AT169" s="226" t="s">
        <v>395</v>
      </c>
      <c r="AU169" s="226" t="s">
        <v>86</v>
      </c>
      <c r="AY169" s="20" t="s">
        <v>173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86</v>
      </c>
      <c r="BK169" s="227">
        <f>ROUND(I169*H169,2)</f>
        <v>0</v>
      </c>
      <c r="BL169" s="20" t="s">
        <v>2844</v>
      </c>
      <c r="BM169" s="226" t="s">
        <v>2920</v>
      </c>
    </row>
    <row r="170" s="2" customFormat="1">
      <c r="A170" s="41"/>
      <c r="B170" s="42"/>
      <c r="C170" s="43"/>
      <c r="D170" s="228" t="s">
        <v>183</v>
      </c>
      <c r="E170" s="43"/>
      <c r="F170" s="229" t="s">
        <v>2919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183</v>
      </c>
      <c r="AU170" s="20" t="s">
        <v>86</v>
      </c>
    </row>
    <row r="171" s="2" customFormat="1" ht="16.5" customHeight="1">
      <c r="A171" s="41"/>
      <c r="B171" s="42"/>
      <c r="C171" s="215" t="s">
        <v>461</v>
      </c>
      <c r="D171" s="215" t="s">
        <v>176</v>
      </c>
      <c r="E171" s="216" t="s">
        <v>2921</v>
      </c>
      <c r="F171" s="217" t="s">
        <v>2922</v>
      </c>
      <c r="G171" s="218" t="s">
        <v>179</v>
      </c>
      <c r="H171" s="219">
        <v>0.95999999999999996</v>
      </c>
      <c r="I171" s="220"/>
      <c r="J171" s="221">
        <f>ROUND(I171*H171,2)</f>
        <v>0</v>
      </c>
      <c r="K171" s="217" t="s">
        <v>180</v>
      </c>
      <c r="L171" s="47"/>
      <c r="M171" s="222" t="s">
        <v>19</v>
      </c>
      <c r="N171" s="223" t="s">
        <v>49</v>
      </c>
      <c r="O171" s="87"/>
      <c r="P171" s="224">
        <f>O171*H171</f>
        <v>0</v>
      </c>
      <c r="Q171" s="224">
        <v>0.00142</v>
      </c>
      <c r="R171" s="224">
        <f>Q171*H171</f>
        <v>0.0013632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2844</v>
      </c>
      <c r="AT171" s="226" t="s">
        <v>176</v>
      </c>
      <c r="AU171" s="226" t="s">
        <v>86</v>
      </c>
      <c r="AY171" s="20" t="s">
        <v>173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86</v>
      </c>
      <c r="BK171" s="227">
        <f>ROUND(I171*H171,2)</f>
        <v>0</v>
      </c>
      <c r="BL171" s="20" t="s">
        <v>2844</v>
      </c>
      <c r="BM171" s="226" t="s">
        <v>2923</v>
      </c>
    </row>
    <row r="172" s="2" customFormat="1">
      <c r="A172" s="41"/>
      <c r="B172" s="42"/>
      <c r="C172" s="43"/>
      <c r="D172" s="228" t="s">
        <v>183</v>
      </c>
      <c r="E172" s="43"/>
      <c r="F172" s="229" t="s">
        <v>2924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183</v>
      </c>
      <c r="AU172" s="20" t="s">
        <v>86</v>
      </c>
    </row>
    <row r="173" s="2" customFormat="1">
      <c r="A173" s="41"/>
      <c r="B173" s="42"/>
      <c r="C173" s="43"/>
      <c r="D173" s="233" t="s">
        <v>185</v>
      </c>
      <c r="E173" s="43"/>
      <c r="F173" s="234" t="s">
        <v>2925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185</v>
      </c>
      <c r="AU173" s="20" t="s">
        <v>86</v>
      </c>
    </row>
    <row r="174" s="14" customFormat="1">
      <c r="A174" s="14"/>
      <c r="B174" s="245"/>
      <c r="C174" s="246"/>
      <c r="D174" s="228" t="s">
        <v>187</v>
      </c>
      <c r="E174" s="247" t="s">
        <v>19</v>
      </c>
      <c r="F174" s="248" t="s">
        <v>2926</v>
      </c>
      <c r="G174" s="246"/>
      <c r="H174" s="249">
        <v>0.95999999999999996</v>
      </c>
      <c r="I174" s="250"/>
      <c r="J174" s="246"/>
      <c r="K174" s="246"/>
      <c r="L174" s="251"/>
      <c r="M174" s="252"/>
      <c r="N174" s="253"/>
      <c r="O174" s="253"/>
      <c r="P174" s="253"/>
      <c r="Q174" s="253"/>
      <c r="R174" s="253"/>
      <c r="S174" s="253"/>
      <c r="T174" s="25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5" t="s">
        <v>187</v>
      </c>
      <c r="AU174" s="255" t="s">
        <v>86</v>
      </c>
      <c r="AV174" s="14" t="s">
        <v>88</v>
      </c>
      <c r="AW174" s="14" t="s">
        <v>37</v>
      </c>
      <c r="AX174" s="14" t="s">
        <v>86</v>
      </c>
      <c r="AY174" s="255" t="s">
        <v>173</v>
      </c>
    </row>
    <row r="175" s="2" customFormat="1" ht="16.5" customHeight="1">
      <c r="A175" s="41"/>
      <c r="B175" s="42"/>
      <c r="C175" s="267" t="s">
        <v>467</v>
      </c>
      <c r="D175" s="267" t="s">
        <v>395</v>
      </c>
      <c r="E175" s="268" t="s">
        <v>2927</v>
      </c>
      <c r="F175" s="269" t="s">
        <v>2928</v>
      </c>
      <c r="G175" s="270" t="s">
        <v>179</v>
      </c>
      <c r="H175" s="271">
        <v>4</v>
      </c>
      <c r="I175" s="272"/>
      <c r="J175" s="273">
        <f>ROUND(I175*H175,2)</f>
        <v>0</v>
      </c>
      <c r="K175" s="269" t="s">
        <v>19</v>
      </c>
      <c r="L175" s="274"/>
      <c r="M175" s="275" t="s">
        <v>19</v>
      </c>
      <c r="N175" s="276" t="s">
        <v>49</v>
      </c>
      <c r="O175" s="87"/>
      <c r="P175" s="224">
        <f>O175*H175</f>
        <v>0</v>
      </c>
      <c r="Q175" s="224">
        <v>0.012</v>
      </c>
      <c r="R175" s="224">
        <f>Q175*H175</f>
        <v>0.048000000000000001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2844</v>
      </c>
      <c r="AT175" s="226" t="s">
        <v>395</v>
      </c>
      <c r="AU175" s="226" t="s">
        <v>86</v>
      </c>
      <c r="AY175" s="20" t="s">
        <v>173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86</v>
      </c>
      <c r="BK175" s="227">
        <f>ROUND(I175*H175,2)</f>
        <v>0</v>
      </c>
      <c r="BL175" s="20" t="s">
        <v>2844</v>
      </c>
      <c r="BM175" s="226" t="s">
        <v>2929</v>
      </c>
    </row>
    <row r="176" s="2" customFormat="1">
      <c r="A176" s="41"/>
      <c r="B176" s="42"/>
      <c r="C176" s="43"/>
      <c r="D176" s="228" t="s">
        <v>183</v>
      </c>
      <c r="E176" s="43"/>
      <c r="F176" s="229" t="s">
        <v>2928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183</v>
      </c>
      <c r="AU176" s="20" t="s">
        <v>86</v>
      </c>
    </row>
    <row r="177" s="2" customFormat="1" ht="16.5" customHeight="1">
      <c r="A177" s="41"/>
      <c r="B177" s="42"/>
      <c r="C177" s="215" t="s">
        <v>471</v>
      </c>
      <c r="D177" s="215" t="s">
        <v>176</v>
      </c>
      <c r="E177" s="216" t="s">
        <v>2930</v>
      </c>
      <c r="F177" s="217" t="s">
        <v>2931</v>
      </c>
      <c r="G177" s="218" t="s">
        <v>346</v>
      </c>
      <c r="H177" s="219">
        <v>1</v>
      </c>
      <c r="I177" s="220"/>
      <c r="J177" s="221">
        <f>ROUND(I177*H177,2)</f>
        <v>0</v>
      </c>
      <c r="K177" s="217" t="s">
        <v>19</v>
      </c>
      <c r="L177" s="47"/>
      <c r="M177" s="222" t="s">
        <v>19</v>
      </c>
      <c r="N177" s="223" t="s">
        <v>49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2844</v>
      </c>
      <c r="AT177" s="226" t="s">
        <v>176</v>
      </c>
      <c r="AU177" s="226" t="s">
        <v>86</v>
      </c>
      <c r="AY177" s="20" t="s">
        <v>173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86</v>
      </c>
      <c r="BK177" s="227">
        <f>ROUND(I177*H177,2)</f>
        <v>0</v>
      </c>
      <c r="BL177" s="20" t="s">
        <v>2844</v>
      </c>
      <c r="BM177" s="226" t="s">
        <v>2932</v>
      </c>
    </row>
    <row r="178" s="2" customFormat="1">
      <c r="A178" s="41"/>
      <c r="B178" s="42"/>
      <c r="C178" s="43"/>
      <c r="D178" s="228" t="s">
        <v>183</v>
      </c>
      <c r="E178" s="43"/>
      <c r="F178" s="229" t="s">
        <v>2931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183</v>
      </c>
      <c r="AU178" s="20" t="s">
        <v>86</v>
      </c>
    </row>
    <row r="179" s="2" customFormat="1" ht="16.5" customHeight="1">
      <c r="A179" s="41"/>
      <c r="B179" s="42"/>
      <c r="C179" s="215" t="s">
        <v>475</v>
      </c>
      <c r="D179" s="215" t="s">
        <v>176</v>
      </c>
      <c r="E179" s="216" t="s">
        <v>2933</v>
      </c>
      <c r="F179" s="217" t="s">
        <v>2934</v>
      </c>
      <c r="G179" s="218" t="s">
        <v>346</v>
      </c>
      <c r="H179" s="219">
        <v>1</v>
      </c>
      <c r="I179" s="220"/>
      <c r="J179" s="221">
        <f>ROUND(I179*H179,2)</f>
        <v>0</v>
      </c>
      <c r="K179" s="217" t="s">
        <v>19</v>
      </c>
      <c r="L179" s="47"/>
      <c r="M179" s="222" t="s">
        <v>19</v>
      </c>
      <c r="N179" s="223" t="s">
        <v>49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2844</v>
      </c>
      <c r="AT179" s="226" t="s">
        <v>176</v>
      </c>
      <c r="AU179" s="226" t="s">
        <v>86</v>
      </c>
      <c r="AY179" s="20" t="s">
        <v>173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86</v>
      </c>
      <c r="BK179" s="227">
        <f>ROUND(I179*H179,2)</f>
        <v>0</v>
      </c>
      <c r="BL179" s="20" t="s">
        <v>2844</v>
      </c>
      <c r="BM179" s="226" t="s">
        <v>2935</v>
      </c>
    </row>
    <row r="180" s="2" customFormat="1">
      <c r="A180" s="41"/>
      <c r="B180" s="42"/>
      <c r="C180" s="43"/>
      <c r="D180" s="228" t="s">
        <v>183</v>
      </c>
      <c r="E180" s="43"/>
      <c r="F180" s="229" t="s">
        <v>2934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183</v>
      </c>
      <c r="AU180" s="20" t="s">
        <v>86</v>
      </c>
    </row>
    <row r="181" s="12" customFormat="1" ht="25.92" customHeight="1">
      <c r="A181" s="12"/>
      <c r="B181" s="199"/>
      <c r="C181" s="200"/>
      <c r="D181" s="201" t="s">
        <v>77</v>
      </c>
      <c r="E181" s="202" t="s">
        <v>2774</v>
      </c>
      <c r="F181" s="202" t="s">
        <v>2774</v>
      </c>
      <c r="G181" s="200"/>
      <c r="H181" s="200"/>
      <c r="I181" s="203"/>
      <c r="J181" s="204">
        <f>BK181</f>
        <v>0</v>
      </c>
      <c r="K181" s="200"/>
      <c r="L181" s="205"/>
      <c r="M181" s="206"/>
      <c r="N181" s="207"/>
      <c r="O181" s="207"/>
      <c r="P181" s="208">
        <f>SUM(P182:P189)</f>
        <v>0</v>
      </c>
      <c r="Q181" s="207"/>
      <c r="R181" s="208">
        <f>SUM(R182:R189)</f>
        <v>0</v>
      </c>
      <c r="S181" s="207"/>
      <c r="T181" s="209">
        <f>SUM(T182:T189)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0" t="s">
        <v>181</v>
      </c>
      <c r="AT181" s="211" t="s">
        <v>77</v>
      </c>
      <c r="AU181" s="211" t="s">
        <v>78</v>
      </c>
      <c r="AY181" s="210" t="s">
        <v>173</v>
      </c>
      <c r="BK181" s="212">
        <f>SUM(BK182:BK189)</f>
        <v>0</v>
      </c>
    </row>
    <row r="182" s="2" customFormat="1" ht="16.5" customHeight="1">
      <c r="A182" s="41"/>
      <c r="B182" s="42"/>
      <c r="C182" s="267" t="s">
        <v>479</v>
      </c>
      <c r="D182" s="267" t="s">
        <v>395</v>
      </c>
      <c r="E182" s="268" t="s">
        <v>2936</v>
      </c>
      <c r="F182" s="269" t="s">
        <v>2937</v>
      </c>
      <c r="G182" s="270" t="s">
        <v>422</v>
      </c>
      <c r="H182" s="271">
        <v>2</v>
      </c>
      <c r="I182" s="272"/>
      <c r="J182" s="273">
        <f>ROUND(I182*H182,2)</f>
        <v>0</v>
      </c>
      <c r="K182" s="269" t="s">
        <v>19</v>
      </c>
      <c r="L182" s="274"/>
      <c r="M182" s="275" t="s">
        <v>19</v>
      </c>
      <c r="N182" s="276" t="s">
        <v>49</v>
      </c>
      <c r="O182" s="87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2844</v>
      </c>
      <c r="AT182" s="226" t="s">
        <v>395</v>
      </c>
      <c r="AU182" s="226" t="s">
        <v>86</v>
      </c>
      <c r="AY182" s="20" t="s">
        <v>173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86</v>
      </c>
      <c r="BK182" s="227">
        <f>ROUND(I182*H182,2)</f>
        <v>0</v>
      </c>
      <c r="BL182" s="20" t="s">
        <v>2844</v>
      </c>
      <c r="BM182" s="226" t="s">
        <v>2938</v>
      </c>
    </row>
    <row r="183" s="2" customFormat="1">
      <c r="A183" s="41"/>
      <c r="B183" s="42"/>
      <c r="C183" s="43"/>
      <c r="D183" s="228" t="s">
        <v>183</v>
      </c>
      <c r="E183" s="43"/>
      <c r="F183" s="229" t="s">
        <v>2937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183</v>
      </c>
      <c r="AU183" s="20" t="s">
        <v>86</v>
      </c>
    </row>
    <row r="184" s="2" customFormat="1" ht="16.5" customHeight="1">
      <c r="A184" s="41"/>
      <c r="B184" s="42"/>
      <c r="C184" s="267" t="s">
        <v>485</v>
      </c>
      <c r="D184" s="267" t="s">
        <v>395</v>
      </c>
      <c r="E184" s="268" t="s">
        <v>2939</v>
      </c>
      <c r="F184" s="269" t="s">
        <v>2940</v>
      </c>
      <c r="G184" s="270" t="s">
        <v>422</v>
      </c>
      <c r="H184" s="271">
        <v>2</v>
      </c>
      <c r="I184" s="272"/>
      <c r="J184" s="273">
        <f>ROUND(I184*H184,2)</f>
        <v>0</v>
      </c>
      <c r="K184" s="269" t="s">
        <v>19</v>
      </c>
      <c r="L184" s="274"/>
      <c r="M184" s="275" t="s">
        <v>19</v>
      </c>
      <c r="N184" s="276" t="s">
        <v>49</v>
      </c>
      <c r="O184" s="87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6" t="s">
        <v>2844</v>
      </c>
      <c r="AT184" s="226" t="s">
        <v>395</v>
      </c>
      <c r="AU184" s="226" t="s">
        <v>86</v>
      </c>
      <c r="AY184" s="20" t="s">
        <v>173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20" t="s">
        <v>86</v>
      </c>
      <c r="BK184" s="227">
        <f>ROUND(I184*H184,2)</f>
        <v>0</v>
      </c>
      <c r="BL184" s="20" t="s">
        <v>2844</v>
      </c>
      <c r="BM184" s="226" t="s">
        <v>2941</v>
      </c>
    </row>
    <row r="185" s="2" customFormat="1">
      <c r="A185" s="41"/>
      <c r="B185" s="42"/>
      <c r="C185" s="43"/>
      <c r="D185" s="228" t="s">
        <v>183</v>
      </c>
      <c r="E185" s="43"/>
      <c r="F185" s="229" t="s">
        <v>2940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183</v>
      </c>
      <c r="AU185" s="20" t="s">
        <v>86</v>
      </c>
    </row>
    <row r="186" s="2" customFormat="1" ht="16.5" customHeight="1">
      <c r="A186" s="41"/>
      <c r="B186" s="42"/>
      <c r="C186" s="215" t="s">
        <v>489</v>
      </c>
      <c r="D186" s="215" t="s">
        <v>176</v>
      </c>
      <c r="E186" s="216" t="s">
        <v>2942</v>
      </c>
      <c r="F186" s="217" t="s">
        <v>2931</v>
      </c>
      <c r="G186" s="218" t="s">
        <v>346</v>
      </c>
      <c r="H186" s="219">
        <v>1</v>
      </c>
      <c r="I186" s="220"/>
      <c r="J186" s="221">
        <f>ROUND(I186*H186,2)</f>
        <v>0</v>
      </c>
      <c r="K186" s="217" t="s">
        <v>19</v>
      </c>
      <c r="L186" s="47"/>
      <c r="M186" s="222" t="s">
        <v>19</v>
      </c>
      <c r="N186" s="223" t="s">
        <v>49</v>
      </c>
      <c r="O186" s="87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6" t="s">
        <v>2844</v>
      </c>
      <c r="AT186" s="226" t="s">
        <v>176</v>
      </c>
      <c r="AU186" s="226" t="s">
        <v>86</v>
      </c>
      <c r="AY186" s="20" t="s">
        <v>173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20" t="s">
        <v>86</v>
      </c>
      <c r="BK186" s="227">
        <f>ROUND(I186*H186,2)</f>
        <v>0</v>
      </c>
      <c r="BL186" s="20" t="s">
        <v>2844</v>
      </c>
      <c r="BM186" s="226" t="s">
        <v>2943</v>
      </c>
    </row>
    <row r="187" s="2" customFormat="1">
      <c r="A187" s="41"/>
      <c r="B187" s="42"/>
      <c r="C187" s="43"/>
      <c r="D187" s="228" t="s">
        <v>183</v>
      </c>
      <c r="E187" s="43"/>
      <c r="F187" s="229" t="s">
        <v>2931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183</v>
      </c>
      <c r="AU187" s="20" t="s">
        <v>86</v>
      </c>
    </row>
    <row r="188" s="2" customFormat="1" ht="16.5" customHeight="1">
      <c r="A188" s="41"/>
      <c r="B188" s="42"/>
      <c r="C188" s="215" t="s">
        <v>495</v>
      </c>
      <c r="D188" s="215" t="s">
        <v>176</v>
      </c>
      <c r="E188" s="216" t="s">
        <v>2944</v>
      </c>
      <c r="F188" s="217" t="s">
        <v>2945</v>
      </c>
      <c r="G188" s="218" t="s">
        <v>346</v>
      </c>
      <c r="H188" s="219">
        <v>1</v>
      </c>
      <c r="I188" s="220"/>
      <c r="J188" s="221">
        <f>ROUND(I188*H188,2)</f>
        <v>0</v>
      </c>
      <c r="K188" s="217" t="s">
        <v>19</v>
      </c>
      <c r="L188" s="47"/>
      <c r="M188" s="222" t="s">
        <v>19</v>
      </c>
      <c r="N188" s="223" t="s">
        <v>49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2844</v>
      </c>
      <c r="AT188" s="226" t="s">
        <v>176</v>
      </c>
      <c r="AU188" s="226" t="s">
        <v>86</v>
      </c>
      <c r="AY188" s="20" t="s">
        <v>173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86</v>
      </c>
      <c r="BK188" s="227">
        <f>ROUND(I188*H188,2)</f>
        <v>0</v>
      </c>
      <c r="BL188" s="20" t="s">
        <v>2844</v>
      </c>
      <c r="BM188" s="226" t="s">
        <v>2946</v>
      </c>
    </row>
    <row r="189" s="2" customFormat="1">
      <c r="A189" s="41"/>
      <c r="B189" s="42"/>
      <c r="C189" s="43"/>
      <c r="D189" s="228" t="s">
        <v>183</v>
      </c>
      <c r="E189" s="43"/>
      <c r="F189" s="229" t="s">
        <v>2945</v>
      </c>
      <c r="G189" s="43"/>
      <c r="H189" s="43"/>
      <c r="I189" s="230"/>
      <c r="J189" s="43"/>
      <c r="K189" s="43"/>
      <c r="L189" s="47"/>
      <c r="M189" s="290"/>
      <c r="N189" s="291"/>
      <c r="O189" s="292"/>
      <c r="P189" s="292"/>
      <c r="Q189" s="292"/>
      <c r="R189" s="292"/>
      <c r="S189" s="292"/>
      <c r="T189" s="293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183</v>
      </c>
      <c r="AU189" s="20" t="s">
        <v>86</v>
      </c>
    </row>
    <row r="190" s="2" customFormat="1" ht="6.96" customHeight="1">
      <c r="A190" s="41"/>
      <c r="B190" s="62"/>
      <c r="C190" s="63"/>
      <c r="D190" s="63"/>
      <c r="E190" s="63"/>
      <c r="F190" s="63"/>
      <c r="G190" s="63"/>
      <c r="H190" s="63"/>
      <c r="I190" s="63"/>
      <c r="J190" s="63"/>
      <c r="K190" s="63"/>
      <c r="L190" s="47"/>
      <c r="M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</row>
  </sheetData>
  <sheetProtection sheet="1" autoFilter="0" formatColumns="0" formatRows="0" objects="1" scenarios="1" spinCount="100000" saltValue="nJEkvJ4NaHefAXElZgTVzbqn5lgsxLyevqmsp2+BEULE4HVfBuQ0z7l0Ai9W3oEZH+iucNzkwhGn4F4Q04XWjA==" hashValue="dh0gyMoQFteIW2F85V0/ejOLmHk68qbTSL87Wk4g6FLxq9d9KyK0Hr9XKamYwyUNyEdsi27+K4njjr0tjqUZlw==" algorithmName="SHA-512" password="CC35"/>
  <autoFilter ref="C82:K189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8" r:id="rId1" display="https://podminky.urs.cz/item/CS_URS_2026_01/725291652"/>
    <hyperlink ref="F93" r:id="rId2" display="https://podminky.urs.cz/item/CS_URS_2026_01/725291653"/>
    <hyperlink ref="F98" r:id="rId3" display="https://podminky.urs.cz/item/CS_URS_2026_01/725291654"/>
    <hyperlink ref="F103" r:id="rId4" display="https://podminky.urs.cz/item/CS_URS_2026_01/725291664"/>
    <hyperlink ref="F108" r:id="rId5" display="https://podminky.urs.cz/item/CS_URS_2026_01/725291666"/>
    <hyperlink ref="F117" r:id="rId6" display="https://podminky.urs.cz/item/CS_URS_2026_01/998725212"/>
    <hyperlink ref="F173" r:id="rId7" display="https://podminky.urs.cz/item/CS_URS_2026_01/7814910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128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KKN a.s.-Objekt B-stavební úpravy ve 3.NP -lůžkové oddělení kardiologie 2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129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2947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19. 3. 2026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40</v>
      </c>
      <c r="F24" s="41"/>
      <c r="G24" s="41"/>
      <c r="H24" s="41"/>
      <c r="I24" s="145" t="s">
        <v>29</v>
      </c>
      <c r="J24" s="136" t="s">
        <v>41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ROUND(J80,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ROUND((SUM(BE80:BE95)),  2)</f>
        <v>0</v>
      </c>
      <c r="G33" s="41"/>
      <c r="H33" s="41"/>
      <c r="I33" s="160">
        <v>0.20999999999999999</v>
      </c>
      <c r="J33" s="159">
        <f>ROUND(((SUM(BE80:BE95))*I33),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ROUND((SUM(BF80:BF95)),  2)</f>
        <v>0</v>
      </c>
      <c r="G34" s="41"/>
      <c r="H34" s="41"/>
      <c r="I34" s="160">
        <v>0.12</v>
      </c>
      <c r="J34" s="159">
        <f>ROUND(((SUM(BF80:BF95))*I34),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ROUND((SUM(BG80:BG95)),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ROUND((SUM(BH80:BH95)),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ROUND((SUM(BI80:BI95)),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131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KKN a.s.-Objekt B-stavební úpravy ve 3.NP -lůžkové oddělení kardiologie 2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129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VRN - Ostatní a vedlejší náklady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Karlovy Vary</v>
      </c>
      <c r="G52" s="43"/>
      <c r="H52" s="43"/>
      <c r="I52" s="35" t="s">
        <v>23</v>
      </c>
      <c r="J52" s="75" t="str">
        <f>IF(J12="","",J12)</f>
        <v>19. 3. 2026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KKN a.s,nem.Karlovy Vary,Bezručova 19,K.Vary</v>
      </c>
      <c r="G54" s="43"/>
      <c r="H54" s="43"/>
      <c r="I54" s="35" t="s">
        <v>33</v>
      </c>
      <c r="J54" s="39" t="str">
        <f>E21</f>
        <v>Jan Sobotka,F.Palackého 108,Kynšperk n.O.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Ing.Jana Handšuhová Smutná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132</v>
      </c>
      <c r="D57" s="174"/>
      <c r="E57" s="174"/>
      <c r="F57" s="174"/>
      <c r="G57" s="174"/>
      <c r="H57" s="174"/>
      <c r="I57" s="174"/>
      <c r="J57" s="175" t="s">
        <v>133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J80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134</v>
      </c>
    </row>
    <row r="60" s="9" customFormat="1" ht="24.96" customHeight="1">
      <c r="A60" s="9"/>
      <c r="B60" s="177"/>
      <c r="C60" s="178"/>
      <c r="D60" s="179" t="s">
        <v>2948</v>
      </c>
      <c r="E60" s="180"/>
      <c r="F60" s="180"/>
      <c r="G60" s="180"/>
      <c r="H60" s="180"/>
      <c r="I60" s="180"/>
      <c r="J60" s="181">
        <f>J81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6.96" customHeight="1">
      <c r="A62" s="41"/>
      <c r="B62" s="62"/>
      <c r="C62" s="63"/>
      <c r="D62" s="63"/>
      <c r="E62" s="63"/>
      <c r="F62" s="63"/>
      <c r="G62" s="63"/>
      <c r="H62" s="63"/>
      <c r="I62" s="63"/>
      <c r="J62" s="63"/>
      <c r="K62" s="6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6" s="2" customFormat="1" ht="6.96" customHeight="1">
      <c r="A66" s="41"/>
      <c r="B66" s="64"/>
      <c r="C66" s="65"/>
      <c r="D66" s="65"/>
      <c r="E66" s="65"/>
      <c r="F66" s="65"/>
      <c r="G66" s="65"/>
      <c r="H66" s="65"/>
      <c r="I66" s="65"/>
      <c r="J66" s="65"/>
      <c r="K66" s="65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4.96" customHeight="1">
      <c r="A67" s="41"/>
      <c r="B67" s="42"/>
      <c r="C67" s="26" t="s">
        <v>158</v>
      </c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12" customHeight="1">
      <c r="A69" s="41"/>
      <c r="B69" s="42"/>
      <c r="C69" s="35" t="s">
        <v>16</v>
      </c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6.5" customHeight="1">
      <c r="A70" s="41"/>
      <c r="B70" s="42"/>
      <c r="C70" s="43"/>
      <c r="D70" s="43"/>
      <c r="E70" s="172" t="str">
        <f>E7</f>
        <v>KKN a.s.-Objekt B-stavební úpravy ve 3.NP -lůžkové oddělení kardiologie 2</v>
      </c>
      <c r="F70" s="35"/>
      <c r="G70" s="35"/>
      <c r="H70" s="35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129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72" t="str">
        <f>E9</f>
        <v>VRN - Ostatní a vedlejší náklady</v>
      </c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21</v>
      </c>
      <c r="D74" s="43"/>
      <c r="E74" s="43"/>
      <c r="F74" s="30" t="str">
        <f>F12</f>
        <v>Karlovy Vary</v>
      </c>
      <c r="G74" s="43"/>
      <c r="H74" s="43"/>
      <c r="I74" s="35" t="s">
        <v>23</v>
      </c>
      <c r="J74" s="75" t="str">
        <f>IF(J12="","",J12)</f>
        <v>19. 3. 2026</v>
      </c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40.05" customHeight="1">
      <c r="A76" s="41"/>
      <c r="B76" s="42"/>
      <c r="C76" s="35" t="s">
        <v>25</v>
      </c>
      <c r="D76" s="43"/>
      <c r="E76" s="43"/>
      <c r="F76" s="30" t="str">
        <f>E15</f>
        <v>KKN a.s,nem.Karlovy Vary,Bezručova 19,K.Vary</v>
      </c>
      <c r="G76" s="43"/>
      <c r="H76" s="43"/>
      <c r="I76" s="35" t="s">
        <v>33</v>
      </c>
      <c r="J76" s="39" t="str">
        <f>E21</f>
        <v>Jan Sobotka,F.Palackého 108,Kynšperk n.O.</v>
      </c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5.65" customHeight="1">
      <c r="A77" s="41"/>
      <c r="B77" s="42"/>
      <c r="C77" s="35" t="s">
        <v>31</v>
      </c>
      <c r="D77" s="43"/>
      <c r="E77" s="43"/>
      <c r="F77" s="30" t="str">
        <f>IF(E18="","",E18)</f>
        <v>Vyplň údaj</v>
      </c>
      <c r="G77" s="43"/>
      <c r="H77" s="43"/>
      <c r="I77" s="35" t="s">
        <v>38</v>
      </c>
      <c r="J77" s="39" t="str">
        <f>E24</f>
        <v>Ing.Jana Handšuhová Smutná</v>
      </c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0.32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11" customFormat="1" ht="29.28" customHeight="1">
      <c r="A79" s="188"/>
      <c r="B79" s="189"/>
      <c r="C79" s="190" t="s">
        <v>159</v>
      </c>
      <c r="D79" s="191" t="s">
        <v>63</v>
      </c>
      <c r="E79" s="191" t="s">
        <v>59</v>
      </c>
      <c r="F79" s="191" t="s">
        <v>60</v>
      </c>
      <c r="G79" s="191" t="s">
        <v>160</v>
      </c>
      <c r="H79" s="191" t="s">
        <v>161</v>
      </c>
      <c r="I79" s="191" t="s">
        <v>162</v>
      </c>
      <c r="J79" s="191" t="s">
        <v>133</v>
      </c>
      <c r="K79" s="192" t="s">
        <v>163</v>
      </c>
      <c r="L79" s="193"/>
      <c r="M79" s="95" t="s">
        <v>19</v>
      </c>
      <c r="N79" s="96" t="s">
        <v>48</v>
      </c>
      <c r="O79" s="96" t="s">
        <v>164</v>
      </c>
      <c r="P79" s="96" t="s">
        <v>165</v>
      </c>
      <c r="Q79" s="96" t="s">
        <v>166</v>
      </c>
      <c r="R79" s="96" t="s">
        <v>167</v>
      </c>
      <c r="S79" s="96" t="s">
        <v>168</v>
      </c>
      <c r="T79" s="97" t="s">
        <v>169</v>
      </c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</row>
    <row r="80" s="2" customFormat="1" ht="22.8" customHeight="1">
      <c r="A80" s="41"/>
      <c r="B80" s="42"/>
      <c r="C80" s="102" t="s">
        <v>170</v>
      </c>
      <c r="D80" s="43"/>
      <c r="E80" s="43"/>
      <c r="F80" s="43"/>
      <c r="G80" s="43"/>
      <c r="H80" s="43"/>
      <c r="I80" s="43"/>
      <c r="J80" s="194">
        <f>BK80</f>
        <v>0</v>
      </c>
      <c r="K80" s="43"/>
      <c r="L80" s="47"/>
      <c r="M80" s="98"/>
      <c r="N80" s="195"/>
      <c r="O80" s="99"/>
      <c r="P80" s="196">
        <f>P81</f>
        <v>0</v>
      </c>
      <c r="Q80" s="99"/>
      <c r="R80" s="196">
        <f>R81</f>
        <v>0</v>
      </c>
      <c r="S80" s="99"/>
      <c r="T80" s="197">
        <f>T81</f>
        <v>0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T80" s="20" t="s">
        <v>77</v>
      </c>
      <c r="AU80" s="20" t="s">
        <v>134</v>
      </c>
      <c r="BK80" s="198">
        <f>BK81</f>
        <v>0</v>
      </c>
    </row>
    <row r="81" s="12" customFormat="1" ht="25.92" customHeight="1">
      <c r="A81" s="12"/>
      <c r="B81" s="199"/>
      <c r="C81" s="200"/>
      <c r="D81" s="201" t="s">
        <v>77</v>
      </c>
      <c r="E81" s="202" t="s">
        <v>124</v>
      </c>
      <c r="F81" s="202" t="s">
        <v>2949</v>
      </c>
      <c r="G81" s="200"/>
      <c r="H81" s="200"/>
      <c r="I81" s="203"/>
      <c r="J81" s="204">
        <f>BK81</f>
        <v>0</v>
      </c>
      <c r="K81" s="200"/>
      <c r="L81" s="205"/>
      <c r="M81" s="206"/>
      <c r="N81" s="207"/>
      <c r="O81" s="207"/>
      <c r="P81" s="208">
        <f>SUM(P82:P95)</f>
        <v>0</v>
      </c>
      <c r="Q81" s="207"/>
      <c r="R81" s="208">
        <f>SUM(R82:R95)</f>
        <v>0</v>
      </c>
      <c r="S81" s="207"/>
      <c r="T81" s="209">
        <f>SUM(T82:T95)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10" t="s">
        <v>208</v>
      </c>
      <c r="AT81" s="211" t="s">
        <v>77</v>
      </c>
      <c r="AU81" s="211" t="s">
        <v>78</v>
      </c>
      <c r="AY81" s="210" t="s">
        <v>173</v>
      </c>
      <c r="BK81" s="212">
        <f>SUM(BK82:BK95)</f>
        <v>0</v>
      </c>
    </row>
    <row r="82" s="2" customFormat="1" ht="16.5" customHeight="1">
      <c r="A82" s="41"/>
      <c r="B82" s="42"/>
      <c r="C82" s="215" t="s">
        <v>86</v>
      </c>
      <c r="D82" s="215" t="s">
        <v>176</v>
      </c>
      <c r="E82" s="216" t="s">
        <v>2950</v>
      </c>
      <c r="F82" s="217" t="s">
        <v>2426</v>
      </c>
      <c r="G82" s="218" t="s">
        <v>2951</v>
      </c>
      <c r="H82" s="219">
        <v>1</v>
      </c>
      <c r="I82" s="220"/>
      <c r="J82" s="221">
        <f>ROUND(I82*H82,2)</f>
        <v>0</v>
      </c>
      <c r="K82" s="217" t="s">
        <v>19</v>
      </c>
      <c r="L82" s="47"/>
      <c r="M82" s="222" t="s">
        <v>19</v>
      </c>
      <c r="N82" s="223" t="s">
        <v>49</v>
      </c>
      <c r="O82" s="87"/>
      <c r="P82" s="224">
        <f>O82*H82</f>
        <v>0</v>
      </c>
      <c r="Q82" s="224">
        <v>0</v>
      </c>
      <c r="R82" s="224">
        <f>Q82*H82</f>
        <v>0</v>
      </c>
      <c r="S82" s="224">
        <v>0</v>
      </c>
      <c r="T82" s="225">
        <f>S82*H82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R82" s="226" t="s">
        <v>2952</v>
      </c>
      <c r="AT82" s="226" t="s">
        <v>176</v>
      </c>
      <c r="AU82" s="226" t="s">
        <v>86</v>
      </c>
      <c r="AY82" s="20" t="s">
        <v>173</v>
      </c>
      <c r="BE82" s="227">
        <f>IF(N82="základní",J82,0)</f>
        <v>0</v>
      </c>
      <c r="BF82" s="227">
        <f>IF(N82="snížená",J82,0)</f>
        <v>0</v>
      </c>
      <c r="BG82" s="227">
        <f>IF(N82="zákl. přenesená",J82,0)</f>
        <v>0</v>
      </c>
      <c r="BH82" s="227">
        <f>IF(N82="sníž. přenesená",J82,0)</f>
        <v>0</v>
      </c>
      <c r="BI82" s="227">
        <f>IF(N82="nulová",J82,0)</f>
        <v>0</v>
      </c>
      <c r="BJ82" s="20" t="s">
        <v>86</v>
      </c>
      <c r="BK82" s="227">
        <f>ROUND(I82*H82,2)</f>
        <v>0</v>
      </c>
      <c r="BL82" s="20" t="s">
        <v>2952</v>
      </c>
      <c r="BM82" s="226" t="s">
        <v>2953</v>
      </c>
    </row>
    <row r="83" s="2" customFormat="1">
      <c r="A83" s="41"/>
      <c r="B83" s="42"/>
      <c r="C83" s="43"/>
      <c r="D83" s="228" t="s">
        <v>183</v>
      </c>
      <c r="E83" s="43"/>
      <c r="F83" s="229" t="s">
        <v>2426</v>
      </c>
      <c r="G83" s="43"/>
      <c r="H83" s="43"/>
      <c r="I83" s="230"/>
      <c r="J83" s="43"/>
      <c r="K83" s="43"/>
      <c r="L83" s="47"/>
      <c r="M83" s="231"/>
      <c r="N83" s="232"/>
      <c r="O83" s="87"/>
      <c r="P83" s="87"/>
      <c r="Q83" s="87"/>
      <c r="R83" s="87"/>
      <c r="S83" s="87"/>
      <c r="T83" s="88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183</v>
      </c>
      <c r="AU83" s="20" t="s">
        <v>86</v>
      </c>
    </row>
    <row r="84" s="2" customFormat="1" ht="24.15" customHeight="1">
      <c r="A84" s="41"/>
      <c r="B84" s="42"/>
      <c r="C84" s="215" t="s">
        <v>88</v>
      </c>
      <c r="D84" s="215" t="s">
        <v>176</v>
      </c>
      <c r="E84" s="216" t="s">
        <v>2954</v>
      </c>
      <c r="F84" s="217" t="s">
        <v>2955</v>
      </c>
      <c r="G84" s="218" t="s">
        <v>2951</v>
      </c>
      <c r="H84" s="219">
        <v>1</v>
      </c>
      <c r="I84" s="220"/>
      <c r="J84" s="221">
        <f>ROUND(I84*H84,2)</f>
        <v>0</v>
      </c>
      <c r="K84" s="217" t="s">
        <v>19</v>
      </c>
      <c r="L84" s="47"/>
      <c r="M84" s="222" t="s">
        <v>19</v>
      </c>
      <c r="N84" s="223" t="s">
        <v>49</v>
      </c>
      <c r="O84" s="87"/>
      <c r="P84" s="224">
        <f>O84*H84</f>
        <v>0</v>
      </c>
      <c r="Q84" s="224">
        <v>0</v>
      </c>
      <c r="R84" s="224">
        <f>Q84*H84</f>
        <v>0</v>
      </c>
      <c r="S84" s="224">
        <v>0</v>
      </c>
      <c r="T84" s="225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26" t="s">
        <v>2952</v>
      </c>
      <c r="AT84" s="226" t="s">
        <v>176</v>
      </c>
      <c r="AU84" s="226" t="s">
        <v>86</v>
      </c>
      <c r="AY84" s="20" t="s">
        <v>173</v>
      </c>
      <c r="BE84" s="227">
        <f>IF(N84="základní",J84,0)</f>
        <v>0</v>
      </c>
      <c r="BF84" s="227">
        <f>IF(N84="snížená",J84,0)</f>
        <v>0</v>
      </c>
      <c r="BG84" s="227">
        <f>IF(N84="zákl. přenesená",J84,0)</f>
        <v>0</v>
      </c>
      <c r="BH84" s="227">
        <f>IF(N84="sníž. přenesená",J84,0)</f>
        <v>0</v>
      </c>
      <c r="BI84" s="227">
        <f>IF(N84="nulová",J84,0)</f>
        <v>0</v>
      </c>
      <c r="BJ84" s="20" t="s">
        <v>86</v>
      </c>
      <c r="BK84" s="227">
        <f>ROUND(I84*H84,2)</f>
        <v>0</v>
      </c>
      <c r="BL84" s="20" t="s">
        <v>2952</v>
      </c>
      <c r="BM84" s="226" t="s">
        <v>2956</v>
      </c>
    </row>
    <row r="85" s="2" customFormat="1">
      <c r="A85" s="41"/>
      <c r="B85" s="42"/>
      <c r="C85" s="43"/>
      <c r="D85" s="228" t="s">
        <v>183</v>
      </c>
      <c r="E85" s="43"/>
      <c r="F85" s="229" t="s">
        <v>2955</v>
      </c>
      <c r="G85" s="43"/>
      <c r="H85" s="43"/>
      <c r="I85" s="230"/>
      <c r="J85" s="43"/>
      <c r="K85" s="43"/>
      <c r="L85" s="47"/>
      <c r="M85" s="231"/>
      <c r="N85" s="232"/>
      <c r="O85" s="87"/>
      <c r="P85" s="87"/>
      <c r="Q85" s="87"/>
      <c r="R85" s="87"/>
      <c r="S85" s="87"/>
      <c r="T85" s="88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183</v>
      </c>
      <c r="AU85" s="20" t="s">
        <v>86</v>
      </c>
    </row>
    <row r="86" s="2" customFormat="1" ht="24.15" customHeight="1">
      <c r="A86" s="41"/>
      <c r="B86" s="42"/>
      <c r="C86" s="215" t="s">
        <v>174</v>
      </c>
      <c r="D86" s="215" t="s">
        <v>176</v>
      </c>
      <c r="E86" s="216" t="s">
        <v>2957</v>
      </c>
      <c r="F86" s="217" t="s">
        <v>2958</v>
      </c>
      <c r="G86" s="218" t="s">
        <v>2951</v>
      </c>
      <c r="H86" s="219">
        <v>1</v>
      </c>
      <c r="I86" s="220"/>
      <c r="J86" s="221">
        <f>ROUND(I86*H86,2)</f>
        <v>0</v>
      </c>
      <c r="K86" s="217" t="s">
        <v>19</v>
      </c>
      <c r="L86" s="47"/>
      <c r="M86" s="222" t="s">
        <v>19</v>
      </c>
      <c r="N86" s="223" t="s">
        <v>49</v>
      </c>
      <c r="O86" s="87"/>
      <c r="P86" s="224">
        <f>O86*H86</f>
        <v>0</v>
      </c>
      <c r="Q86" s="224">
        <v>0</v>
      </c>
      <c r="R86" s="224">
        <f>Q86*H86</f>
        <v>0</v>
      </c>
      <c r="S86" s="224">
        <v>0</v>
      </c>
      <c r="T86" s="225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6" t="s">
        <v>2952</v>
      </c>
      <c r="AT86" s="226" t="s">
        <v>176</v>
      </c>
      <c r="AU86" s="226" t="s">
        <v>86</v>
      </c>
      <c r="AY86" s="20" t="s">
        <v>173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20" t="s">
        <v>86</v>
      </c>
      <c r="BK86" s="227">
        <f>ROUND(I86*H86,2)</f>
        <v>0</v>
      </c>
      <c r="BL86" s="20" t="s">
        <v>2952</v>
      </c>
      <c r="BM86" s="226" t="s">
        <v>2959</v>
      </c>
    </row>
    <row r="87" s="2" customFormat="1">
      <c r="A87" s="41"/>
      <c r="B87" s="42"/>
      <c r="C87" s="43"/>
      <c r="D87" s="228" t="s">
        <v>183</v>
      </c>
      <c r="E87" s="43"/>
      <c r="F87" s="229" t="s">
        <v>2960</v>
      </c>
      <c r="G87" s="43"/>
      <c r="H87" s="43"/>
      <c r="I87" s="230"/>
      <c r="J87" s="43"/>
      <c r="K87" s="43"/>
      <c r="L87" s="47"/>
      <c r="M87" s="231"/>
      <c r="N87" s="232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183</v>
      </c>
      <c r="AU87" s="20" t="s">
        <v>86</v>
      </c>
    </row>
    <row r="88" s="2" customFormat="1" ht="16.5" customHeight="1">
      <c r="A88" s="41"/>
      <c r="B88" s="42"/>
      <c r="C88" s="215" t="s">
        <v>181</v>
      </c>
      <c r="D88" s="215" t="s">
        <v>176</v>
      </c>
      <c r="E88" s="216" t="s">
        <v>2961</v>
      </c>
      <c r="F88" s="217" t="s">
        <v>2962</v>
      </c>
      <c r="G88" s="218" t="s">
        <v>2951</v>
      </c>
      <c r="H88" s="219">
        <v>1</v>
      </c>
      <c r="I88" s="220"/>
      <c r="J88" s="221">
        <f>ROUND(I88*H88,2)</f>
        <v>0</v>
      </c>
      <c r="K88" s="217" t="s">
        <v>19</v>
      </c>
      <c r="L88" s="47"/>
      <c r="M88" s="222" t="s">
        <v>19</v>
      </c>
      <c r="N88" s="223" t="s">
        <v>49</v>
      </c>
      <c r="O88" s="87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6" t="s">
        <v>2952</v>
      </c>
      <c r="AT88" s="226" t="s">
        <v>176</v>
      </c>
      <c r="AU88" s="226" t="s">
        <v>86</v>
      </c>
      <c r="AY88" s="20" t="s">
        <v>173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20" t="s">
        <v>86</v>
      </c>
      <c r="BK88" s="227">
        <f>ROUND(I88*H88,2)</f>
        <v>0</v>
      </c>
      <c r="BL88" s="20" t="s">
        <v>2952</v>
      </c>
      <c r="BM88" s="226" t="s">
        <v>2963</v>
      </c>
    </row>
    <row r="89" s="2" customFormat="1">
      <c r="A89" s="41"/>
      <c r="B89" s="42"/>
      <c r="C89" s="43"/>
      <c r="D89" s="228" t="s">
        <v>183</v>
      </c>
      <c r="E89" s="43"/>
      <c r="F89" s="229" t="s">
        <v>2962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183</v>
      </c>
      <c r="AU89" s="20" t="s">
        <v>86</v>
      </c>
    </row>
    <row r="90" s="2" customFormat="1" ht="16.5" customHeight="1">
      <c r="A90" s="41"/>
      <c r="B90" s="42"/>
      <c r="C90" s="215" t="s">
        <v>208</v>
      </c>
      <c r="D90" s="215" t="s">
        <v>176</v>
      </c>
      <c r="E90" s="216" t="s">
        <v>2964</v>
      </c>
      <c r="F90" s="217" t="s">
        <v>2965</v>
      </c>
      <c r="G90" s="218" t="s">
        <v>2951</v>
      </c>
      <c r="H90" s="219">
        <v>1</v>
      </c>
      <c r="I90" s="220"/>
      <c r="J90" s="221">
        <f>ROUND(I90*H90,2)</f>
        <v>0</v>
      </c>
      <c r="K90" s="217" t="s">
        <v>19</v>
      </c>
      <c r="L90" s="47"/>
      <c r="M90" s="222" t="s">
        <v>19</v>
      </c>
      <c r="N90" s="223" t="s">
        <v>49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2952</v>
      </c>
      <c r="AT90" s="226" t="s">
        <v>176</v>
      </c>
      <c r="AU90" s="226" t="s">
        <v>86</v>
      </c>
      <c r="AY90" s="20" t="s">
        <v>173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86</v>
      </c>
      <c r="BK90" s="227">
        <f>ROUND(I90*H90,2)</f>
        <v>0</v>
      </c>
      <c r="BL90" s="20" t="s">
        <v>2952</v>
      </c>
      <c r="BM90" s="226" t="s">
        <v>2966</v>
      </c>
    </row>
    <row r="91" s="2" customFormat="1">
      <c r="A91" s="41"/>
      <c r="B91" s="42"/>
      <c r="C91" s="43"/>
      <c r="D91" s="228" t="s">
        <v>183</v>
      </c>
      <c r="E91" s="43"/>
      <c r="F91" s="229" t="s">
        <v>2965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183</v>
      </c>
      <c r="AU91" s="20" t="s">
        <v>86</v>
      </c>
    </row>
    <row r="92" s="2" customFormat="1" ht="16.5" customHeight="1">
      <c r="A92" s="41"/>
      <c r="B92" s="42"/>
      <c r="C92" s="215" t="s">
        <v>196</v>
      </c>
      <c r="D92" s="215" t="s">
        <v>176</v>
      </c>
      <c r="E92" s="216" t="s">
        <v>2967</v>
      </c>
      <c r="F92" s="217" t="s">
        <v>2968</v>
      </c>
      <c r="G92" s="218" t="s">
        <v>2951</v>
      </c>
      <c r="H92" s="219">
        <v>1</v>
      </c>
      <c r="I92" s="220"/>
      <c r="J92" s="221">
        <f>ROUND(I92*H92,2)</f>
        <v>0</v>
      </c>
      <c r="K92" s="217" t="s">
        <v>19</v>
      </c>
      <c r="L92" s="47"/>
      <c r="M92" s="222" t="s">
        <v>19</v>
      </c>
      <c r="N92" s="223" t="s">
        <v>49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2952</v>
      </c>
      <c r="AT92" s="226" t="s">
        <v>176</v>
      </c>
      <c r="AU92" s="226" t="s">
        <v>86</v>
      </c>
      <c r="AY92" s="20" t="s">
        <v>173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86</v>
      </c>
      <c r="BK92" s="227">
        <f>ROUND(I92*H92,2)</f>
        <v>0</v>
      </c>
      <c r="BL92" s="20" t="s">
        <v>2952</v>
      </c>
      <c r="BM92" s="226" t="s">
        <v>2969</v>
      </c>
    </row>
    <row r="93" s="2" customFormat="1">
      <c r="A93" s="41"/>
      <c r="B93" s="42"/>
      <c r="C93" s="43"/>
      <c r="D93" s="228" t="s">
        <v>183</v>
      </c>
      <c r="E93" s="43"/>
      <c r="F93" s="229" t="s">
        <v>2968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183</v>
      </c>
      <c r="AU93" s="20" t="s">
        <v>86</v>
      </c>
    </row>
    <row r="94" s="2" customFormat="1" ht="16.5" customHeight="1">
      <c r="A94" s="41"/>
      <c r="B94" s="42"/>
      <c r="C94" s="215" t="s">
        <v>221</v>
      </c>
      <c r="D94" s="215" t="s">
        <v>176</v>
      </c>
      <c r="E94" s="216" t="s">
        <v>2970</v>
      </c>
      <c r="F94" s="217" t="s">
        <v>2971</v>
      </c>
      <c r="G94" s="218" t="s">
        <v>2951</v>
      </c>
      <c r="H94" s="219">
        <v>1</v>
      </c>
      <c r="I94" s="220"/>
      <c r="J94" s="221">
        <f>ROUND(I94*H94,2)</f>
        <v>0</v>
      </c>
      <c r="K94" s="217" t="s">
        <v>19</v>
      </c>
      <c r="L94" s="47"/>
      <c r="M94" s="222" t="s">
        <v>19</v>
      </c>
      <c r="N94" s="223" t="s">
        <v>49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2952</v>
      </c>
      <c r="AT94" s="226" t="s">
        <v>176</v>
      </c>
      <c r="AU94" s="226" t="s">
        <v>86</v>
      </c>
      <c r="AY94" s="20" t="s">
        <v>173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86</v>
      </c>
      <c r="BK94" s="227">
        <f>ROUND(I94*H94,2)</f>
        <v>0</v>
      </c>
      <c r="BL94" s="20" t="s">
        <v>2952</v>
      </c>
      <c r="BM94" s="226" t="s">
        <v>2972</v>
      </c>
    </row>
    <row r="95" s="2" customFormat="1">
      <c r="A95" s="41"/>
      <c r="B95" s="42"/>
      <c r="C95" s="43"/>
      <c r="D95" s="228" t="s">
        <v>183</v>
      </c>
      <c r="E95" s="43"/>
      <c r="F95" s="229" t="s">
        <v>2971</v>
      </c>
      <c r="G95" s="43"/>
      <c r="H95" s="43"/>
      <c r="I95" s="230"/>
      <c r="J95" s="43"/>
      <c r="K95" s="43"/>
      <c r="L95" s="47"/>
      <c r="M95" s="290"/>
      <c r="N95" s="291"/>
      <c r="O95" s="292"/>
      <c r="P95" s="292"/>
      <c r="Q95" s="292"/>
      <c r="R95" s="292"/>
      <c r="S95" s="292"/>
      <c r="T95" s="293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183</v>
      </c>
      <c r="AU95" s="20" t="s">
        <v>86</v>
      </c>
    </row>
    <row r="96" s="2" customFormat="1" ht="6.96" customHeight="1">
      <c r="A96" s="41"/>
      <c r="B96" s="62"/>
      <c r="C96" s="63"/>
      <c r="D96" s="63"/>
      <c r="E96" s="63"/>
      <c r="F96" s="63"/>
      <c r="G96" s="63"/>
      <c r="H96" s="63"/>
      <c r="I96" s="63"/>
      <c r="J96" s="63"/>
      <c r="K96" s="63"/>
      <c r="L96" s="47"/>
      <c r="M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</sheetData>
  <sheetProtection sheet="1" autoFilter="0" formatColumns="0" formatRows="0" objects="1" scenarios="1" spinCount="100000" saltValue="YwFmT0yBSHAuK28x3ZI4JwoFzg2mxKexe9Ek9vkPt3VdqiPV6TMfs1pX6M8hj2JoF/oUEottoNDAHdNHZiog5w==" hashValue="REFT4hpkPL13JyAe/wRqnz92iaY4dcSgGppivtiLXbbXcGsDg6ebWhu7Bgp7gaRoPvfNRUfI0V2O/4Y1QdVOYQ==" algorithmName="SHA-512" password="CC35"/>
  <autoFilter ref="C79:K95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7" customWidth="1"/>
    <col min="2" max="2" width="1.667969" style="297" customWidth="1"/>
    <col min="3" max="4" width="5" style="297" customWidth="1"/>
    <col min="5" max="5" width="11.66016" style="297" customWidth="1"/>
    <col min="6" max="6" width="9.160156" style="297" customWidth="1"/>
    <col min="7" max="7" width="5" style="297" customWidth="1"/>
    <col min="8" max="8" width="77.83203" style="297" customWidth="1"/>
    <col min="9" max="10" width="20" style="297" customWidth="1"/>
    <col min="11" max="11" width="1.667969" style="297" customWidth="1"/>
  </cols>
  <sheetData>
    <row r="1" s="1" customFormat="1" ht="37.5" customHeight="1"/>
    <row r="2" s="1" customFormat="1" ht="7.5" customHeight="1">
      <c r="B2" s="298"/>
      <c r="C2" s="299"/>
      <c r="D2" s="299"/>
      <c r="E2" s="299"/>
      <c r="F2" s="299"/>
      <c r="G2" s="299"/>
      <c r="H2" s="299"/>
      <c r="I2" s="299"/>
      <c r="J2" s="299"/>
      <c r="K2" s="300"/>
    </row>
    <row r="3" s="17" customFormat="1" ht="45" customHeight="1">
      <c r="B3" s="301"/>
      <c r="C3" s="302" t="s">
        <v>2973</v>
      </c>
      <c r="D3" s="302"/>
      <c r="E3" s="302"/>
      <c r="F3" s="302"/>
      <c r="G3" s="302"/>
      <c r="H3" s="302"/>
      <c r="I3" s="302"/>
      <c r="J3" s="302"/>
      <c r="K3" s="303"/>
    </row>
    <row r="4" s="1" customFormat="1" ht="25.5" customHeight="1">
      <c r="B4" s="304"/>
      <c r="C4" s="305" t="s">
        <v>2974</v>
      </c>
      <c r="D4" s="305"/>
      <c r="E4" s="305"/>
      <c r="F4" s="305"/>
      <c r="G4" s="305"/>
      <c r="H4" s="305"/>
      <c r="I4" s="305"/>
      <c r="J4" s="305"/>
      <c r="K4" s="306"/>
    </row>
    <row r="5" s="1" customFormat="1" ht="5.25" customHeight="1">
      <c r="B5" s="304"/>
      <c r="C5" s="307"/>
      <c r="D5" s="307"/>
      <c r="E5" s="307"/>
      <c r="F5" s="307"/>
      <c r="G5" s="307"/>
      <c r="H5" s="307"/>
      <c r="I5" s="307"/>
      <c r="J5" s="307"/>
      <c r="K5" s="306"/>
    </row>
    <row r="6" s="1" customFormat="1" ht="15" customHeight="1">
      <c r="B6" s="304"/>
      <c r="C6" s="308" t="s">
        <v>2975</v>
      </c>
      <c r="D6" s="308"/>
      <c r="E6" s="308"/>
      <c r="F6" s="308"/>
      <c r="G6" s="308"/>
      <c r="H6" s="308"/>
      <c r="I6" s="308"/>
      <c r="J6" s="308"/>
      <c r="K6" s="306"/>
    </row>
    <row r="7" s="1" customFormat="1" ht="15" customHeight="1">
      <c r="B7" s="309"/>
      <c r="C7" s="308" t="s">
        <v>2976</v>
      </c>
      <c r="D7" s="308"/>
      <c r="E7" s="308"/>
      <c r="F7" s="308"/>
      <c r="G7" s="308"/>
      <c r="H7" s="308"/>
      <c r="I7" s="308"/>
      <c r="J7" s="308"/>
      <c r="K7" s="306"/>
    </row>
    <row r="8" s="1" customFormat="1" ht="12.75" customHeight="1">
      <c r="B8" s="309"/>
      <c r="C8" s="308"/>
      <c r="D8" s="308"/>
      <c r="E8" s="308"/>
      <c r="F8" s="308"/>
      <c r="G8" s="308"/>
      <c r="H8" s="308"/>
      <c r="I8" s="308"/>
      <c r="J8" s="308"/>
      <c r="K8" s="306"/>
    </row>
    <row r="9" s="1" customFormat="1" ht="15" customHeight="1">
      <c r="B9" s="309"/>
      <c r="C9" s="308" t="s">
        <v>2977</v>
      </c>
      <c r="D9" s="308"/>
      <c r="E9" s="308"/>
      <c r="F9" s="308"/>
      <c r="G9" s="308"/>
      <c r="H9" s="308"/>
      <c r="I9" s="308"/>
      <c r="J9" s="308"/>
      <c r="K9" s="306"/>
    </row>
    <row r="10" s="1" customFormat="1" ht="15" customHeight="1">
      <c r="B10" s="309"/>
      <c r="C10" s="308"/>
      <c r="D10" s="308" t="s">
        <v>2978</v>
      </c>
      <c r="E10" s="308"/>
      <c r="F10" s="308"/>
      <c r="G10" s="308"/>
      <c r="H10" s="308"/>
      <c r="I10" s="308"/>
      <c r="J10" s="308"/>
      <c r="K10" s="306"/>
    </row>
    <row r="11" s="1" customFormat="1" ht="15" customHeight="1">
      <c r="B11" s="309"/>
      <c r="C11" s="310"/>
      <c r="D11" s="308" t="s">
        <v>2979</v>
      </c>
      <c r="E11" s="308"/>
      <c r="F11" s="308"/>
      <c r="G11" s="308"/>
      <c r="H11" s="308"/>
      <c r="I11" s="308"/>
      <c r="J11" s="308"/>
      <c r="K11" s="306"/>
    </row>
    <row r="12" s="1" customFormat="1" ht="15" customHeight="1">
      <c r="B12" s="309"/>
      <c r="C12" s="310"/>
      <c r="D12" s="308"/>
      <c r="E12" s="308"/>
      <c r="F12" s="308"/>
      <c r="G12" s="308"/>
      <c r="H12" s="308"/>
      <c r="I12" s="308"/>
      <c r="J12" s="308"/>
      <c r="K12" s="306"/>
    </row>
    <row r="13" s="1" customFormat="1" ht="15" customHeight="1">
      <c r="B13" s="309"/>
      <c r="C13" s="310"/>
      <c r="D13" s="311" t="s">
        <v>2980</v>
      </c>
      <c r="E13" s="308"/>
      <c r="F13" s="308"/>
      <c r="G13" s="308"/>
      <c r="H13" s="308"/>
      <c r="I13" s="308"/>
      <c r="J13" s="308"/>
      <c r="K13" s="306"/>
    </row>
    <row r="14" s="1" customFormat="1" ht="12.75" customHeight="1">
      <c r="B14" s="309"/>
      <c r="C14" s="310"/>
      <c r="D14" s="310"/>
      <c r="E14" s="310"/>
      <c r="F14" s="310"/>
      <c r="G14" s="310"/>
      <c r="H14" s="310"/>
      <c r="I14" s="310"/>
      <c r="J14" s="310"/>
      <c r="K14" s="306"/>
    </row>
    <row r="15" s="1" customFormat="1" ht="15" customHeight="1">
      <c r="B15" s="309"/>
      <c r="C15" s="310"/>
      <c r="D15" s="308" t="s">
        <v>2981</v>
      </c>
      <c r="E15" s="308"/>
      <c r="F15" s="308"/>
      <c r="G15" s="308"/>
      <c r="H15" s="308"/>
      <c r="I15" s="308"/>
      <c r="J15" s="308"/>
      <c r="K15" s="306"/>
    </row>
    <row r="16" s="1" customFormat="1" ht="15" customHeight="1">
      <c r="B16" s="309"/>
      <c r="C16" s="310"/>
      <c r="D16" s="308" t="s">
        <v>2982</v>
      </c>
      <c r="E16" s="308"/>
      <c r="F16" s="308"/>
      <c r="G16" s="308"/>
      <c r="H16" s="308"/>
      <c r="I16" s="308"/>
      <c r="J16" s="308"/>
      <c r="K16" s="306"/>
    </row>
    <row r="17" s="1" customFormat="1" ht="15" customHeight="1">
      <c r="B17" s="309"/>
      <c r="C17" s="310"/>
      <c r="D17" s="308" t="s">
        <v>2983</v>
      </c>
      <c r="E17" s="308"/>
      <c r="F17" s="308"/>
      <c r="G17" s="308"/>
      <c r="H17" s="308"/>
      <c r="I17" s="308"/>
      <c r="J17" s="308"/>
      <c r="K17" s="306"/>
    </row>
    <row r="18" s="1" customFormat="1" ht="15" customHeight="1">
      <c r="B18" s="309"/>
      <c r="C18" s="310"/>
      <c r="D18" s="310"/>
      <c r="E18" s="312" t="s">
        <v>85</v>
      </c>
      <c r="F18" s="308" t="s">
        <v>2984</v>
      </c>
      <c r="G18" s="308"/>
      <c r="H18" s="308"/>
      <c r="I18" s="308"/>
      <c r="J18" s="308"/>
      <c r="K18" s="306"/>
    </row>
    <row r="19" s="1" customFormat="1" ht="15" customHeight="1">
      <c r="B19" s="309"/>
      <c r="C19" s="310"/>
      <c r="D19" s="310"/>
      <c r="E19" s="312" t="s">
        <v>2985</v>
      </c>
      <c r="F19" s="308" t="s">
        <v>2986</v>
      </c>
      <c r="G19" s="308"/>
      <c r="H19" s="308"/>
      <c r="I19" s="308"/>
      <c r="J19" s="308"/>
      <c r="K19" s="306"/>
    </row>
    <row r="20" s="1" customFormat="1" ht="15" customHeight="1">
      <c r="B20" s="309"/>
      <c r="C20" s="310"/>
      <c r="D20" s="310"/>
      <c r="E20" s="312" t="s">
        <v>2987</v>
      </c>
      <c r="F20" s="308" t="s">
        <v>2988</v>
      </c>
      <c r="G20" s="308"/>
      <c r="H20" s="308"/>
      <c r="I20" s="308"/>
      <c r="J20" s="308"/>
      <c r="K20" s="306"/>
    </row>
    <row r="21" s="1" customFormat="1" ht="15" customHeight="1">
      <c r="B21" s="309"/>
      <c r="C21" s="310"/>
      <c r="D21" s="310"/>
      <c r="E21" s="312" t="s">
        <v>126</v>
      </c>
      <c r="F21" s="308" t="s">
        <v>2989</v>
      </c>
      <c r="G21" s="308"/>
      <c r="H21" s="308"/>
      <c r="I21" s="308"/>
      <c r="J21" s="308"/>
      <c r="K21" s="306"/>
    </row>
    <row r="22" s="1" customFormat="1" ht="15" customHeight="1">
      <c r="B22" s="309"/>
      <c r="C22" s="310"/>
      <c r="D22" s="310"/>
      <c r="E22" s="312" t="s">
        <v>122</v>
      </c>
      <c r="F22" s="308" t="s">
        <v>2774</v>
      </c>
      <c r="G22" s="308"/>
      <c r="H22" s="308"/>
      <c r="I22" s="308"/>
      <c r="J22" s="308"/>
      <c r="K22" s="306"/>
    </row>
    <row r="23" s="1" customFormat="1" ht="15" customHeight="1">
      <c r="B23" s="309"/>
      <c r="C23" s="310"/>
      <c r="D23" s="310"/>
      <c r="E23" s="312" t="s">
        <v>103</v>
      </c>
      <c r="F23" s="308" t="s">
        <v>2990</v>
      </c>
      <c r="G23" s="308"/>
      <c r="H23" s="308"/>
      <c r="I23" s="308"/>
      <c r="J23" s="308"/>
      <c r="K23" s="306"/>
    </row>
    <row r="24" s="1" customFormat="1" ht="12.75" customHeight="1">
      <c r="B24" s="309"/>
      <c r="C24" s="310"/>
      <c r="D24" s="310"/>
      <c r="E24" s="310"/>
      <c r="F24" s="310"/>
      <c r="G24" s="310"/>
      <c r="H24" s="310"/>
      <c r="I24" s="310"/>
      <c r="J24" s="310"/>
      <c r="K24" s="306"/>
    </row>
    <row r="25" s="1" customFormat="1" ht="15" customHeight="1">
      <c r="B25" s="309"/>
      <c r="C25" s="308" t="s">
        <v>2991</v>
      </c>
      <c r="D25" s="308"/>
      <c r="E25" s="308"/>
      <c r="F25" s="308"/>
      <c r="G25" s="308"/>
      <c r="H25" s="308"/>
      <c r="I25" s="308"/>
      <c r="J25" s="308"/>
      <c r="K25" s="306"/>
    </row>
    <row r="26" s="1" customFormat="1" ht="15" customHeight="1">
      <c r="B26" s="309"/>
      <c r="C26" s="308" t="s">
        <v>2992</v>
      </c>
      <c r="D26" s="308"/>
      <c r="E26" s="308"/>
      <c r="F26" s="308"/>
      <c r="G26" s="308"/>
      <c r="H26" s="308"/>
      <c r="I26" s="308"/>
      <c r="J26" s="308"/>
      <c r="K26" s="306"/>
    </row>
    <row r="27" s="1" customFormat="1" ht="15" customHeight="1">
      <c r="B27" s="309"/>
      <c r="C27" s="308"/>
      <c r="D27" s="308" t="s">
        <v>2993</v>
      </c>
      <c r="E27" s="308"/>
      <c r="F27" s="308"/>
      <c r="G27" s="308"/>
      <c r="H27" s="308"/>
      <c r="I27" s="308"/>
      <c r="J27" s="308"/>
      <c r="K27" s="306"/>
    </row>
    <row r="28" s="1" customFormat="1" ht="15" customHeight="1">
      <c r="B28" s="309"/>
      <c r="C28" s="310"/>
      <c r="D28" s="308" t="s">
        <v>2994</v>
      </c>
      <c r="E28" s="308"/>
      <c r="F28" s="308"/>
      <c r="G28" s="308"/>
      <c r="H28" s="308"/>
      <c r="I28" s="308"/>
      <c r="J28" s="308"/>
      <c r="K28" s="306"/>
    </row>
    <row r="29" s="1" customFormat="1" ht="12.75" customHeight="1">
      <c r="B29" s="309"/>
      <c r="C29" s="310"/>
      <c r="D29" s="310"/>
      <c r="E29" s="310"/>
      <c r="F29" s="310"/>
      <c r="G29" s="310"/>
      <c r="H29" s="310"/>
      <c r="I29" s="310"/>
      <c r="J29" s="310"/>
      <c r="K29" s="306"/>
    </row>
    <row r="30" s="1" customFormat="1" ht="15" customHeight="1">
      <c r="B30" s="309"/>
      <c r="C30" s="310"/>
      <c r="D30" s="308" t="s">
        <v>2995</v>
      </c>
      <c r="E30" s="308"/>
      <c r="F30" s="308"/>
      <c r="G30" s="308"/>
      <c r="H30" s="308"/>
      <c r="I30" s="308"/>
      <c r="J30" s="308"/>
      <c r="K30" s="306"/>
    </row>
    <row r="31" s="1" customFormat="1" ht="15" customHeight="1">
      <c r="B31" s="309"/>
      <c r="C31" s="310"/>
      <c r="D31" s="308" t="s">
        <v>2996</v>
      </c>
      <c r="E31" s="308"/>
      <c r="F31" s="308"/>
      <c r="G31" s="308"/>
      <c r="H31" s="308"/>
      <c r="I31" s="308"/>
      <c r="J31" s="308"/>
      <c r="K31" s="306"/>
    </row>
    <row r="32" s="1" customFormat="1" ht="12.75" customHeight="1">
      <c r="B32" s="309"/>
      <c r="C32" s="310"/>
      <c r="D32" s="310"/>
      <c r="E32" s="310"/>
      <c r="F32" s="310"/>
      <c r="G32" s="310"/>
      <c r="H32" s="310"/>
      <c r="I32" s="310"/>
      <c r="J32" s="310"/>
      <c r="K32" s="306"/>
    </row>
    <row r="33" s="1" customFormat="1" ht="15" customHeight="1">
      <c r="B33" s="309"/>
      <c r="C33" s="310"/>
      <c r="D33" s="308" t="s">
        <v>2997</v>
      </c>
      <c r="E33" s="308"/>
      <c r="F33" s="308"/>
      <c r="G33" s="308"/>
      <c r="H33" s="308"/>
      <c r="I33" s="308"/>
      <c r="J33" s="308"/>
      <c r="K33" s="306"/>
    </row>
    <row r="34" s="1" customFormat="1" ht="15" customHeight="1">
      <c r="B34" s="309"/>
      <c r="C34" s="310"/>
      <c r="D34" s="308" t="s">
        <v>2998</v>
      </c>
      <c r="E34" s="308"/>
      <c r="F34" s="308"/>
      <c r="G34" s="308"/>
      <c r="H34" s="308"/>
      <c r="I34" s="308"/>
      <c r="J34" s="308"/>
      <c r="K34" s="306"/>
    </row>
    <row r="35" s="1" customFormat="1" ht="15" customHeight="1">
      <c r="B35" s="309"/>
      <c r="C35" s="310"/>
      <c r="D35" s="308" t="s">
        <v>2999</v>
      </c>
      <c r="E35" s="308"/>
      <c r="F35" s="308"/>
      <c r="G35" s="308"/>
      <c r="H35" s="308"/>
      <c r="I35" s="308"/>
      <c r="J35" s="308"/>
      <c r="K35" s="306"/>
    </row>
    <row r="36" s="1" customFormat="1" ht="15" customHeight="1">
      <c r="B36" s="309"/>
      <c r="C36" s="310"/>
      <c r="D36" s="308"/>
      <c r="E36" s="311" t="s">
        <v>159</v>
      </c>
      <c r="F36" s="308"/>
      <c r="G36" s="308" t="s">
        <v>3000</v>
      </c>
      <c r="H36" s="308"/>
      <c r="I36" s="308"/>
      <c r="J36" s="308"/>
      <c r="K36" s="306"/>
    </row>
    <row r="37" s="1" customFormat="1" ht="30.75" customHeight="1">
      <c r="B37" s="309"/>
      <c r="C37" s="310"/>
      <c r="D37" s="308"/>
      <c r="E37" s="311" t="s">
        <v>3001</v>
      </c>
      <c r="F37" s="308"/>
      <c r="G37" s="308" t="s">
        <v>3002</v>
      </c>
      <c r="H37" s="308"/>
      <c r="I37" s="308"/>
      <c r="J37" s="308"/>
      <c r="K37" s="306"/>
    </row>
    <row r="38" s="1" customFormat="1" ht="15" customHeight="1">
      <c r="B38" s="309"/>
      <c r="C38" s="310"/>
      <c r="D38" s="308"/>
      <c r="E38" s="311" t="s">
        <v>59</v>
      </c>
      <c r="F38" s="308"/>
      <c r="G38" s="308" t="s">
        <v>3003</v>
      </c>
      <c r="H38" s="308"/>
      <c r="I38" s="308"/>
      <c r="J38" s="308"/>
      <c r="K38" s="306"/>
    </row>
    <row r="39" s="1" customFormat="1" ht="15" customHeight="1">
      <c r="B39" s="309"/>
      <c r="C39" s="310"/>
      <c r="D39" s="308"/>
      <c r="E39" s="311" t="s">
        <v>60</v>
      </c>
      <c r="F39" s="308"/>
      <c r="G39" s="308" t="s">
        <v>3004</v>
      </c>
      <c r="H39" s="308"/>
      <c r="I39" s="308"/>
      <c r="J39" s="308"/>
      <c r="K39" s="306"/>
    </row>
    <row r="40" s="1" customFormat="1" ht="15" customHeight="1">
      <c r="B40" s="309"/>
      <c r="C40" s="310"/>
      <c r="D40" s="308"/>
      <c r="E40" s="311" t="s">
        <v>160</v>
      </c>
      <c r="F40" s="308"/>
      <c r="G40" s="308" t="s">
        <v>3005</v>
      </c>
      <c r="H40" s="308"/>
      <c r="I40" s="308"/>
      <c r="J40" s="308"/>
      <c r="K40" s="306"/>
    </row>
    <row r="41" s="1" customFormat="1" ht="15" customHeight="1">
      <c r="B41" s="309"/>
      <c r="C41" s="310"/>
      <c r="D41" s="308"/>
      <c r="E41" s="311" t="s">
        <v>161</v>
      </c>
      <c r="F41" s="308"/>
      <c r="G41" s="308" t="s">
        <v>3006</v>
      </c>
      <c r="H41" s="308"/>
      <c r="I41" s="308"/>
      <c r="J41" s="308"/>
      <c r="K41" s="306"/>
    </row>
    <row r="42" s="1" customFormat="1" ht="15" customHeight="1">
      <c r="B42" s="309"/>
      <c r="C42" s="310"/>
      <c r="D42" s="308"/>
      <c r="E42" s="311" t="s">
        <v>3007</v>
      </c>
      <c r="F42" s="308"/>
      <c r="G42" s="308" t="s">
        <v>3008</v>
      </c>
      <c r="H42" s="308"/>
      <c r="I42" s="308"/>
      <c r="J42" s="308"/>
      <c r="K42" s="306"/>
    </row>
    <row r="43" s="1" customFormat="1" ht="15" customHeight="1">
      <c r="B43" s="309"/>
      <c r="C43" s="310"/>
      <c r="D43" s="308"/>
      <c r="E43" s="311"/>
      <c r="F43" s="308"/>
      <c r="G43" s="308" t="s">
        <v>3009</v>
      </c>
      <c r="H43" s="308"/>
      <c r="I43" s="308"/>
      <c r="J43" s="308"/>
      <c r="K43" s="306"/>
    </row>
    <row r="44" s="1" customFormat="1" ht="15" customHeight="1">
      <c r="B44" s="309"/>
      <c r="C44" s="310"/>
      <c r="D44" s="308"/>
      <c r="E44" s="311" t="s">
        <v>3010</v>
      </c>
      <c r="F44" s="308"/>
      <c r="G44" s="308" t="s">
        <v>3011</v>
      </c>
      <c r="H44" s="308"/>
      <c r="I44" s="308"/>
      <c r="J44" s="308"/>
      <c r="K44" s="306"/>
    </row>
    <row r="45" s="1" customFormat="1" ht="15" customHeight="1">
      <c r="B45" s="309"/>
      <c r="C45" s="310"/>
      <c r="D45" s="308"/>
      <c r="E45" s="311" t="s">
        <v>163</v>
      </c>
      <c r="F45" s="308"/>
      <c r="G45" s="308" t="s">
        <v>3012</v>
      </c>
      <c r="H45" s="308"/>
      <c r="I45" s="308"/>
      <c r="J45" s="308"/>
      <c r="K45" s="306"/>
    </row>
    <row r="46" s="1" customFormat="1" ht="12.75" customHeight="1">
      <c r="B46" s="309"/>
      <c r="C46" s="310"/>
      <c r="D46" s="308"/>
      <c r="E46" s="308"/>
      <c r="F46" s="308"/>
      <c r="G46" s="308"/>
      <c r="H46" s="308"/>
      <c r="I46" s="308"/>
      <c r="J46" s="308"/>
      <c r="K46" s="306"/>
    </row>
    <row r="47" s="1" customFormat="1" ht="15" customHeight="1">
      <c r="B47" s="309"/>
      <c r="C47" s="310"/>
      <c r="D47" s="308" t="s">
        <v>3013</v>
      </c>
      <c r="E47" s="308"/>
      <c r="F47" s="308"/>
      <c r="G47" s="308"/>
      <c r="H47" s="308"/>
      <c r="I47" s="308"/>
      <c r="J47" s="308"/>
      <c r="K47" s="306"/>
    </row>
    <row r="48" s="1" customFormat="1" ht="15" customHeight="1">
      <c r="B48" s="309"/>
      <c r="C48" s="310"/>
      <c r="D48" s="310"/>
      <c r="E48" s="308" t="s">
        <v>3014</v>
      </c>
      <c r="F48" s="308"/>
      <c r="G48" s="308"/>
      <c r="H48" s="308"/>
      <c r="I48" s="308"/>
      <c r="J48" s="308"/>
      <c r="K48" s="306"/>
    </row>
    <row r="49" s="1" customFormat="1" ht="15" customHeight="1">
      <c r="B49" s="309"/>
      <c r="C49" s="310"/>
      <c r="D49" s="310"/>
      <c r="E49" s="308" t="s">
        <v>3015</v>
      </c>
      <c r="F49" s="308"/>
      <c r="G49" s="308"/>
      <c r="H49" s="308"/>
      <c r="I49" s="308"/>
      <c r="J49" s="308"/>
      <c r="K49" s="306"/>
    </row>
    <row r="50" s="1" customFormat="1" ht="15" customHeight="1">
      <c r="B50" s="309"/>
      <c r="C50" s="310"/>
      <c r="D50" s="310"/>
      <c r="E50" s="308" t="s">
        <v>3016</v>
      </c>
      <c r="F50" s="308"/>
      <c r="G50" s="308"/>
      <c r="H50" s="308"/>
      <c r="I50" s="308"/>
      <c r="J50" s="308"/>
      <c r="K50" s="306"/>
    </row>
    <row r="51" s="1" customFormat="1" ht="15" customHeight="1">
      <c r="B51" s="309"/>
      <c r="C51" s="310"/>
      <c r="D51" s="308" t="s">
        <v>3017</v>
      </c>
      <c r="E51" s="308"/>
      <c r="F51" s="308"/>
      <c r="G51" s="308"/>
      <c r="H51" s="308"/>
      <c r="I51" s="308"/>
      <c r="J51" s="308"/>
      <c r="K51" s="306"/>
    </row>
    <row r="52" s="1" customFormat="1" ht="25.5" customHeight="1">
      <c r="B52" s="304"/>
      <c r="C52" s="305" t="s">
        <v>3018</v>
      </c>
      <c r="D52" s="305"/>
      <c r="E52" s="305"/>
      <c r="F52" s="305"/>
      <c r="G52" s="305"/>
      <c r="H52" s="305"/>
      <c r="I52" s="305"/>
      <c r="J52" s="305"/>
      <c r="K52" s="306"/>
    </row>
    <row r="53" s="1" customFormat="1" ht="5.25" customHeight="1">
      <c r="B53" s="304"/>
      <c r="C53" s="307"/>
      <c r="D53" s="307"/>
      <c r="E53" s="307"/>
      <c r="F53" s="307"/>
      <c r="G53" s="307"/>
      <c r="H53" s="307"/>
      <c r="I53" s="307"/>
      <c r="J53" s="307"/>
      <c r="K53" s="306"/>
    </row>
    <row r="54" s="1" customFormat="1" ht="15" customHeight="1">
      <c r="B54" s="304"/>
      <c r="C54" s="308" t="s">
        <v>3019</v>
      </c>
      <c r="D54" s="308"/>
      <c r="E54" s="308"/>
      <c r="F54" s="308"/>
      <c r="G54" s="308"/>
      <c r="H54" s="308"/>
      <c r="I54" s="308"/>
      <c r="J54" s="308"/>
      <c r="K54" s="306"/>
    </row>
    <row r="55" s="1" customFormat="1" ht="15" customHeight="1">
      <c r="B55" s="304"/>
      <c r="C55" s="308" t="s">
        <v>3020</v>
      </c>
      <c r="D55" s="308"/>
      <c r="E55" s="308"/>
      <c r="F55" s="308"/>
      <c r="G55" s="308"/>
      <c r="H55" s="308"/>
      <c r="I55" s="308"/>
      <c r="J55" s="308"/>
      <c r="K55" s="306"/>
    </row>
    <row r="56" s="1" customFormat="1" ht="12.75" customHeight="1">
      <c r="B56" s="304"/>
      <c r="C56" s="308"/>
      <c r="D56" s="308"/>
      <c r="E56" s="308"/>
      <c r="F56" s="308"/>
      <c r="G56" s="308"/>
      <c r="H56" s="308"/>
      <c r="I56" s="308"/>
      <c r="J56" s="308"/>
      <c r="K56" s="306"/>
    </row>
    <row r="57" s="1" customFormat="1" ht="15" customHeight="1">
      <c r="B57" s="304"/>
      <c r="C57" s="308" t="s">
        <v>3021</v>
      </c>
      <c r="D57" s="308"/>
      <c r="E57" s="308"/>
      <c r="F57" s="308"/>
      <c r="G57" s="308"/>
      <c r="H57" s="308"/>
      <c r="I57" s="308"/>
      <c r="J57" s="308"/>
      <c r="K57" s="306"/>
    </row>
    <row r="58" s="1" customFormat="1" ht="15" customHeight="1">
      <c r="B58" s="304"/>
      <c r="C58" s="310"/>
      <c r="D58" s="308" t="s">
        <v>3022</v>
      </c>
      <c r="E58" s="308"/>
      <c r="F58" s="308"/>
      <c r="G58" s="308"/>
      <c r="H58" s="308"/>
      <c r="I58" s="308"/>
      <c r="J58" s="308"/>
      <c r="K58" s="306"/>
    </row>
    <row r="59" s="1" customFormat="1" ht="15" customHeight="1">
      <c r="B59" s="304"/>
      <c r="C59" s="310"/>
      <c r="D59" s="308" t="s">
        <v>3023</v>
      </c>
      <c r="E59" s="308"/>
      <c r="F59" s="308"/>
      <c r="G59" s="308"/>
      <c r="H59" s="308"/>
      <c r="I59" s="308"/>
      <c r="J59" s="308"/>
      <c r="K59" s="306"/>
    </row>
    <row r="60" s="1" customFormat="1" ht="15" customHeight="1">
      <c r="B60" s="304"/>
      <c r="C60" s="310"/>
      <c r="D60" s="308" t="s">
        <v>3024</v>
      </c>
      <c r="E60" s="308"/>
      <c r="F60" s="308"/>
      <c r="G60" s="308"/>
      <c r="H60" s="308"/>
      <c r="I60" s="308"/>
      <c r="J60" s="308"/>
      <c r="K60" s="306"/>
    </row>
    <row r="61" s="1" customFormat="1" ht="15" customHeight="1">
      <c r="B61" s="304"/>
      <c r="C61" s="310"/>
      <c r="D61" s="308" t="s">
        <v>3025</v>
      </c>
      <c r="E61" s="308"/>
      <c r="F61" s="308"/>
      <c r="G61" s="308"/>
      <c r="H61" s="308"/>
      <c r="I61" s="308"/>
      <c r="J61" s="308"/>
      <c r="K61" s="306"/>
    </row>
    <row r="62" s="1" customFormat="1" ht="15" customHeight="1">
      <c r="B62" s="304"/>
      <c r="C62" s="310"/>
      <c r="D62" s="313" t="s">
        <v>3026</v>
      </c>
      <c r="E62" s="313"/>
      <c r="F62" s="313"/>
      <c r="G62" s="313"/>
      <c r="H62" s="313"/>
      <c r="I62" s="313"/>
      <c r="J62" s="313"/>
      <c r="K62" s="306"/>
    </row>
    <row r="63" s="1" customFormat="1" ht="15" customHeight="1">
      <c r="B63" s="304"/>
      <c r="C63" s="310"/>
      <c r="D63" s="308" t="s">
        <v>3027</v>
      </c>
      <c r="E63" s="308"/>
      <c r="F63" s="308"/>
      <c r="G63" s="308"/>
      <c r="H63" s="308"/>
      <c r="I63" s="308"/>
      <c r="J63" s="308"/>
      <c r="K63" s="306"/>
    </row>
    <row r="64" s="1" customFormat="1" ht="12.75" customHeight="1">
      <c r="B64" s="304"/>
      <c r="C64" s="310"/>
      <c r="D64" s="310"/>
      <c r="E64" s="314"/>
      <c r="F64" s="310"/>
      <c r="G64" s="310"/>
      <c r="H64" s="310"/>
      <c r="I64" s="310"/>
      <c r="J64" s="310"/>
      <c r="K64" s="306"/>
    </row>
    <row r="65" s="1" customFormat="1" ht="15" customHeight="1">
      <c r="B65" s="304"/>
      <c r="C65" s="310"/>
      <c r="D65" s="308" t="s">
        <v>3028</v>
      </c>
      <c r="E65" s="308"/>
      <c r="F65" s="308"/>
      <c r="G65" s="308"/>
      <c r="H65" s="308"/>
      <c r="I65" s="308"/>
      <c r="J65" s="308"/>
      <c r="K65" s="306"/>
    </row>
    <row r="66" s="1" customFormat="1" ht="15" customHeight="1">
      <c r="B66" s="304"/>
      <c r="C66" s="310"/>
      <c r="D66" s="313" t="s">
        <v>3029</v>
      </c>
      <c r="E66" s="313"/>
      <c r="F66" s="313"/>
      <c r="G66" s="313"/>
      <c r="H66" s="313"/>
      <c r="I66" s="313"/>
      <c r="J66" s="313"/>
      <c r="K66" s="306"/>
    </row>
    <row r="67" s="1" customFormat="1" ht="15" customHeight="1">
      <c r="B67" s="304"/>
      <c r="C67" s="310"/>
      <c r="D67" s="308" t="s">
        <v>3030</v>
      </c>
      <c r="E67" s="308"/>
      <c r="F67" s="308"/>
      <c r="G67" s="308"/>
      <c r="H67" s="308"/>
      <c r="I67" s="308"/>
      <c r="J67" s="308"/>
      <c r="K67" s="306"/>
    </row>
    <row r="68" s="1" customFormat="1" ht="15" customHeight="1">
      <c r="B68" s="304"/>
      <c r="C68" s="310"/>
      <c r="D68" s="308" t="s">
        <v>3031</v>
      </c>
      <c r="E68" s="308"/>
      <c r="F68" s="308"/>
      <c r="G68" s="308"/>
      <c r="H68" s="308"/>
      <c r="I68" s="308"/>
      <c r="J68" s="308"/>
      <c r="K68" s="306"/>
    </row>
    <row r="69" s="1" customFormat="1" ht="15" customHeight="1">
      <c r="B69" s="304"/>
      <c r="C69" s="310"/>
      <c r="D69" s="308" t="s">
        <v>3032</v>
      </c>
      <c r="E69" s="308"/>
      <c r="F69" s="308"/>
      <c r="G69" s="308"/>
      <c r="H69" s="308"/>
      <c r="I69" s="308"/>
      <c r="J69" s="308"/>
      <c r="K69" s="306"/>
    </row>
    <row r="70" s="1" customFormat="1" ht="15" customHeight="1">
      <c r="B70" s="304"/>
      <c r="C70" s="310"/>
      <c r="D70" s="308" t="s">
        <v>3033</v>
      </c>
      <c r="E70" s="308"/>
      <c r="F70" s="308"/>
      <c r="G70" s="308"/>
      <c r="H70" s="308"/>
      <c r="I70" s="308"/>
      <c r="J70" s="308"/>
      <c r="K70" s="306"/>
    </row>
    <row r="71" s="1" customFormat="1" ht="12.75" customHeight="1">
      <c r="B71" s="315"/>
      <c r="C71" s="316"/>
      <c r="D71" s="316"/>
      <c r="E71" s="316"/>
      <c r="F71" s="316"/>
      <c r="G71" s="316"/>
      <c r="H71" s="316"/>
      <c r="I71" s="316"/>
      <c r="J71" s="316"/>
      <c r="K71" s="317"/>
    </row>
    <row r="72" s="1" customFormat="1" ht="18.75" customHeight="1">
      <c r="B72" s="318"/>
      <c r="C72" s="318"/>
      <c r="D72" s="318"/>
      <c r="E72" s="318"/>
      <c r="F72" s="318"/>
      <c r="G72" s="318"/>
      <c r="H72" s="318"/>
      <c r="I72" s="318"/>
      <c r="J72" s="318"/>
      <c r="K72" s="319"/>
    </row>
    <row r="73" s="1" customFormat="1" ht="18.75" customHeight="1">
      <c r="B73" s="319"/>
      <c r="C73" s="319"/>
      <c r="D73" s="319"/>
      <c r="E73" s="319"/>
      <c r="F73" s="319"/>
      <c r="G73" s="319"/>
      <c r="H73" s="319"/>
      <c r="I73" s="319"/>
      <c r="J73" s="319"/>
      <c r="K73" s="319"/>
    </row>
    <row r="74" s="1" customFormat="1" ht="7.5" customHeight="1">
      <c r="B74" s="320"/>
      <c r="C74" s="321"/>
      <c r="D74" s="321"/>
      <c r="E74" s="321"/>
      <c r="F74" s="321"/>
      <c r="G74" s="321"/>
      <c r="H74" s="321"/>
      <c r="I74" s="321"/>
      <c r="J74" s="321"/>
      <c r="K74" s="322"/>
    </row>
    <row r="75" s="1" customFormat="1" ht="45" customHeight="1">
      <c r="B75" s="323"/>
      <c r="C75" s="324" t="s">
        <v>3034</v>
      </c>
      <c r="D75" s="324"/>
      <c r="E75" s="324"/>
      <c r="F75" s="324"/>
      <c r="G75" s="324"/>
      <c r="H75" s="324"/>
      <c r="I75" s="324"/>
      <c r="J75" s="324"/>
      <c r="K75" s="325"/>
    </row>
    <row r="76" s="1" customFormat="1" ht="17.25" customHeight="1">
      <c r="B76" s="323"/>
      <c r="C76" s="326" t="s">
        <v>3035</v>
      </c>
      <c r="D76" s="326"/>
      <c r="E76" s="326"/>
      <c r="F76" s="326" t="s">
        <v>3036</v>
      </c>
      <c r="G76" s="327"/>
      <c r="H76" s="326" t="s">
        <v>60</v>
      </c>
      <c r="I76" s="326" t="s">
        <v>63</v>
      </c>
      <c r="J76" s="326" t="s">
        <v>3037</v>
      </c>
      <c r="K76" s="325"/>
    </row>
    <row r="77" s="1" customFormat="1" ht="17.25" customHeight="1">
      <c r="B77" s="323"/>
      <c r="C77" s="328" t="s">
        <v>3038</v>
      </c>
      <c r="D77" s="328"/>
      <c r="E77" s="328"/>
      <c r="F77" s="329" t="s">
        <v>3039</v>
      </c>
      <c r="G77" s="330"/>
      <c r="H77" s="328"/>
      <c r="I77" s="328"/>
      <c r="J77" s="328" t="s">
        <v>3040</v>
      </c>
      <c r="K77" s="325"/>
    </row>
    <row r="78" s="1" customFormat="1" ht="5.25" customHeight="1">
      <c r="B78" s="323"/>
      <c r="C78" s="331"/>
      <c r="D78" s="331"/>
      <c r="E78" s="331"/>
      <c r="F78" s="331"/>
      <c r="G78" s="332"/>
      <c r="H78" s="331"/>
      <c r="I78" s="331"/>
      <c r="J78" s="331"/>
      <c r="K78" s="325"/>
    </row>
    <row r="79" s="1" customFormat="1" ht="15" customHeight="1">
      <c r="B79" s="323"/>
      <c r="C79" s="311" t="s">
        <v>59</v>
      </c>
      <c r="D79" s="333"/>
      <c r="E79" s="333"/>
      <c r="F79" s="334" t="s">
        <v>3041</v>
      </c>
      <c r="G79" s="335"/>
      <c r="H79" s="311" t="s">
        <v>3042</v>
      </c>
      <c r="I79" s="311" t="s">
        <v>3043</v>
      </c>
      <c r="J79" s="311">
        <v>20</v>
      </c>
      <c r="K79" s="325"/>
    </row>
    <row r="80" s="1" customFormat="1" ht="15" customHeight="1">
      <c r="B80" s="323"/>
      <c r="C80" s="311" t="s">
        <v>3044</v>
      </c>
      <c r="D80" s="311"/>
      <c r="E80" s="311"/>
      <c r="F80" s="334" t="s">
        <v>3041</v>
      </c>
      <c r="G80" s="335"/>
      <c r="H80" s="311" t="s">
        <v>3045</v>
      </c>
      <c r="I80" s="311" t="s">
        <v>3043</v>
      </c>
      <c r="J80" s="311">
        <v>120</v>
      </c>
      <c r="K80" s="325"/>
    </row>
    <row r="81" s="1" customFormat="1" ht="15" customHeight="1">
      <c r="B81" s="336"/>
      <c r="C81" s="311" t="s">
        <v>3046</v>
      </c>
      <c r="D81" s="311"/>
      <c r="E81" s="311"/>
      <c r="F81" s="334" t="s">
        <v>3047</v>
      </c>
      <c r="G81" s="335"/>
      <c r="H81" s="311" t="s">
        <v>3048</v>
      </c>
      <c r="I81" s="311" t="s">
        <v>3043</v>
      </c>
      <c r="J81" s="311">
        <v>50</v>
      </c>
      <c r="K81" s="325"/>
    </row>
    <row r="82" s="1" customFormat="1" ht="15" customHeight="1">
      <c r="B82" s="336"/>
      <c r="C82" s="311" t="s">
        <v>3049</v>
      </c>
      <c r="D82" s="311"/>
      <c r="E82" s="311"/>
      <c r="F82" s="334" t="s">
        <v>3041</v>
      </c>
      <c r="G82" s="335"/>
      <c r="H82" s="311" t="s">
        <v>3050</v>
      </c>
      <c r="I82" s="311" t="s">
        <v>3051</v>
      </c>
      <c r="J82" s="311"/>
      <c r="K82" s="325"/>
    </row>
    <row r="83" s="1" customFormat="1" ht="15" customHeight="1">
      <c r="B83" s="336"/>
      <c r="C83" s="337" t="s">
        <v>3052</v>
      </c>
      <c r="D83" s="337"/>
      <c r="E83" s="337"/>
      <c r="F83" s="338" t="s">
        <v>3047</v>
      </c>
      <c r="G83" s="337"/>
      <c r="H83" s="337" t="s">
        <v>3053</v>
      </c>
      <c r="I83" s="337" t="s">
        <v>3043</v>
      </c>
      <c r="J83" s="337">
        <v>15</v>
      </c>
      <c r="K83" s="325"/>
    </row>
    <row r="84" s="1" customFormat="1" ht="15" customHeight="1">
      <c r="B84" s="336"/>
      <c r="C84" s="337" t="s">
        <v>3054</v>
      </c>
      <c r="D84" s="337"/>
      <c r="E84" s="337"/>
      <c r="F84" s="338" t="s">
        <v>3047</v>
      </c>
      <c r="G84" s="337"/>
      <c r="H84" s="337" t="s">
        <v>3055</v>
      </c>
      <c r="I84" s="337" t="s">
        <v>3043</v>
      </c>
      <c r="J84" s="337">
        <v>15</v>
      </c>
      <c r="K84" s="325"/>
    </row>
    <row r="85" s="1" customFormat="1" ht="15" customHeight="1">
      <c r="B85" s="336"/>
      <c r="C85" s="337" t="s">
        <v>3056</v>
      </c>
      <c r="D85" s="337"/>
      <c r="E85" s="337"/>
      <c r="F85" s="338" t="s">
        <v>3047</v>
      </c>
      <c r="G85" s="337"/>
      <c r="H85" s="337" t="s">
        <v>3057</v>
      </c>
      <c r="I85" s="337" t="s">
        <v>3043</v>
      </c>
      <c r="J85" s="337">
        <v>20</v>
      </c>
      <c r="K85" s="325"/>
    </row>
    <row r="86" s="1" customFormat="1" ht="15" customHeight="1">
      <c r="B86" s="336"/>
      <c r="C86" s="337" t="s">
        <v>3058</v>
      </c>
      <c r="D86" s="337"/>
      <c r="E86" s="337"/>
      <c r="F86" s="338" t="s">
        <v>3047</v>
      </c>
      <c r="G86" s="337"/>
      <c r="H86" s="337" t="s">
        <v>3059</v>
      </c>
      <c r="I86" s="337" t="s">
        <v>3043</v>
      </c>
      <c r="J86" s="337">
        <v>20</v>
      </c>
      <c r="K86" s="325"/>
    </row>
    <row r="87" s="1" customFormat="1" ht="15" customHeight="1">
      <c r="B87" s="336"/>
      <c r="C87" s="311" t="s">
        <v>3060</v>
      </c>
      <c r="D87" s="311"/>
      <c r="E87" s="311"/>
      <c r="F87" s="334" t="s">
        <v>3047</v>
      </c>
      <c r="G87" s="335"/>
      <c r="H87" s="311" t="s">
        <v>3061</v>
      </c>
      <c r="I87" s="311" t="s">
        <v>3043</v>
      </c>
      <c r="J87" s="311">
        <v>50</v>
      </c>
      <c r="K87" s="325"/>
    </row>
    <row r="88" s="1" customFormat="1" ht="15" customHeight="1">
      <c r="B88" s="336"/>
      <c r="C88" s="311" t="s">
        <v>3062</v>
      </c>
      <c r="D88" s="311"/>
      <c r="E88" s="311"/>
      <c r="F88" s="334" t="s">
        <v>3047</v>
      </c>
      <c r="G88" s="335"/>
      <c r="H88" s="311" t="s">
        <v>3063</v>
      </c>
      <c r="I88" s="311" t="s">
        <v>3043</v>
      </c>
      <c r="J88" s="311">
        <v>20</v>
      </c>
      <c r="K88" s="325"/>
    </row>
    <row r="89" s="1" customFormat="1" ht="15" customHeight="1">
      <c r="B89" s="336"/>
      <c r="C89" s="311" t="s">
        <v>3064</v>
      </c>
      <c r="D89" s="311"/>
      <c r="E89" s="311"/>
      <c r="F89" s="334" t="s">
        <v>3047</v>
      </c>
      <c r="G89" s="335"/>
      <c r="H89" s="311" t="s">
        <v>3065</v>
      </c>
      <c r="I89" s="311" t="s">
        <v>3043</v>
      </c>
      <c r="J89" s="311">
        <v>20</v>
      </c>
      <c r="K89" s="325"/>
    </row>
    <row r="90" s="1" customFormat="1" ht="15" customHeight="1">
      <c r="B90" s="336"/>
      <c r="C90" s="311" t="s">
        <v>3066</v>
      </c>
      <c r="D90" s="311"/>
      <c r="E90" s="311"/>
      <c r="F90" s="334" t="s">
        <v>3047</v>
      </c>
      <c r="G90" s="335"/>
      <c r="H90" s="311" t="s">
        <v>3067</v>
      </c>
      <c r="I90" s="311" t="s">
        <v>3043</v>
      </c>
      <c r="J90" s="311">
        <v>50</v>
      </c>
      <c r="K90" s="325"/>
    </row>
    <row r="91" s="1" customFormat="1" ht="15" customHeight="1">
      <c r="B91" s="336"/>
      <c r="C91" s="311" t="s">
        <v>3068</v>
      </c>
      <c r="D91" s="311"/>
      <c r="E91" s="311"/>
      <c r="F91" s="334" t="s">
        <v>3047</v>
      </c>
      <c r="G91" s="335"/>
      <c r="H91" s="311" t="s">
        <v>3068</v>
      </c>
      <c r="I91" s="311" t="s">
        <v>3043</v>
      </c>
      <c r="J91" s="311">
        <v>50</v>
      </c>
      <c r="K91" s="325"/>
    </row>
    <row r="92" s="1" customFormat="1" ht="15" customHeight="1">
      <c r="B92" s="336"/>
      <c r="C92" s="311" t="s">
        <v>3069</v>
      </c>
      <c r="D92" s="311"/>
      <c r="E92" s="311"/>
      <c r="F92" s="334" t="s">
        <v>3047</v>
      </c>
      <c r="G92" s="335"/>
      <c r="H92" s="311" t="s">
        <v>3070</v>
      </c>
      <c r="I92" s="311" t="s">
        <v>3043</v>
      </c>
      <c r="J92" s="311">
        <v>255</v>
      </c>
      <c r="K92" s="325"/>
    </row>
    <row r="93" s="1" customFormat="1" ht="15" customHeight="1">
      <c r="B93" s="336"/>
      <c r="C93" s="311" t="s">
        <v>3071</v>
      </c>
      <c r="D93" s="311"/>
      <c r="E93" s="311"/>
      <c r="F93" s="334" t="s">
        <v>3041</v>
      </c>
      <c r="G93" s="335"/>
      <c r="H93" s="311" t="s">
        <v>3072</v>
      </c>
      <c r="I93" s="311" t="s">
        <v>3073</v>
      </c>
      <c r="J93" s="311"/>
      <c r="K93" s="325"/>
    </row>
    <row r="94" s="1" customFormat="1" ht="15" customHeight="1">
      <c r="B94" s="336"/>
      <c r="C94" s="311" t="s">
        <v>3074</v>
      </c>
      <c r="D94" s="311"/>
      <c r="E94" s="311"/>
      <c r="F94" s="334" t="s">
        <v>3041</v>
      </c>
      <c r="G94" s="335"/>
      <c r="H94" s="311" t="s">
        <v>3075</v>
      </c>
      <c r="I94" s="311" t="s">
        <v>3076</v>
      </c>
      <c r="J94" s="311"/>
      <c r="K94" s="325"/>
    </row>
    <row r="95" s="1" customFormat="1" ht="15" customHeight="1">
      <c r="B95" s="336"/>
      <c r="C95" s="311" t="s">
        <v>3077</v>
      </c>
      <c r="D95" s="311"/>
      <c r="E95" s="311"/>
      <c r="F95" s="334" t="s">
        <v>3041</v>
      </c>
      <c r="G95" s="335"/>
      <c r="H95" s="311" t="s">
        <v>3077</v>
      </c>
      <c r="I95" s="311" t="s">
        <v>3076</v>
      </c>
      <c r="J95" s="311"/>
      <c r="K95" s="325"/>
    </row>
    <row r="96" s="1" customFormat="1" ht="15" customHeight="1">
      <c r="B96" s="336"/>
      <c r="C96" s="311" t="s">
        <v>44</v>
      </c>
      <c r="D96" s="311"/>
      <c r="E96" s="311"/>
      <c r="F96" s="334" t="s">
        <v>3041</v>
      </c>
      <c r="G96" s="335"/>
      <c r="H96" s="311" t="s">
        <v>3078</v>
      </c>
      <c r="I96" s="311" t="s">
        <v>3076</v>
      </c>
      <c r="J96" s="311"/>
      <c r="K96" s="325"/>
    </row>
    <row r="97" s="1" customFormat="1" ht="15" customHeight="1">
      <c r="B97" s="336"/>
      <c r="C97" s="311" t="s">
        <v>54</v>
      </c>
      <c r="D97" s="311"/>
      <c r="E97" s="311"/>
      <c r="F97" s="334" t="s">
        <v>3041</v>
      </c>
      <c r="G97" s="335"/>
      <c r="H97" s="311" t="s">
        <v>3079</v>
      </c>
      <c r="I97" s="311" t="s">
        <v>3076</v>
      </c>
      <c r="J97" s="311"/>
      <c r="K97" s="325"/>
    </row>
    <row r="98" s="1" customFormat="1" ht="15" customHeight="1">
      <c r="B98" s="339"/>
      <c r="C98" s="340"/>
      <c r="D98" s="340"/>
      <c r="E98" s="340"/>
      <c r="F98" s="340"/>
      <c r="G98" s="340"/>
      <c r="H98" s="340"/>
      <c r="I98" s="340"/>
      <c r="J98" s="340"/>
      <c r="K98" s="341"/>
    </row>
    <row r="99" s="1" customFormat="1" ht="18.75" customHeight="1">
      <c r="B99" s="342"/>
      <c r="C99" s="343"/>
      <c r="D99" s="343"/>
      <c r="E99" s="343"/>
      <c r="F99" s="343"/>
      <c r="G99" s="343"/>
      <c r="H99" s="343"/>
      <c r="I99" s="343"/>
      <c r="J99" s="343"/>
      <c r="K99" s="342"/>
    </row>
    <row r="100" s="1" customFormat="1" ht="18.75" customHeight="1">
      <c r="B100" s="319"/>
      <c r="C100" s="319"/>
      <c r="D100" s="319"/>
      <c r="E100" s="319"/>
      <c r="F100" s="319"/>
      <c r="G100" s="319"/>
      <c r="H100" s="319"/>
      <c r="I100" s="319"/>
      <c r="J100" s="319"/>
      <c r="K100" s="319"/>
    </row>
    <row r="101" s="1" customFormat="1" ht="7.5" customHeight="1">
      <c r="B101" s="320"/>
      <c r="C101" s="321"/>
      <c r="D101" s="321"/>
      <c r="E101" s="321"/>
      <c r="F101" s="321"/>
      <c r="G101" s="321"/>
      <c r="H101" s="321"/>
      <c r="I101" s="321"/>
      <c r="J101" s="321"/>
      <c r="K101" s="322"/>
    </row>
    <row r="102" s="1" customFormat="1" ht="45" customHeight="1">
      <c r="B102" s="323"/>
      <c r="C102" s="324" t="s">
        <v>3080</v>
      </c>
      <c r="D102" s="324"/>
      <c r="E102" s="324"/>
      <c r="F102" s="324"/>
      <c r="G102" s="324"/>
      <c r="H102" s="324"/>
      <c r="I102" s="324"/>
      <c r="J102" s="324"/>
      <c r="K102" s="325"/>
    </row>
    <row r="103" s="1" customFormat="1" ht="17.25" customHeight="1">
      <c r="B103" s="323"/>
      <c r="C103" s="326" t="s">
        <v>3035</v>
      </c>
      <c r="D103" s="326"/>
      <c r="E103" s="326"/>
      <c r="F103" s="326" t="s">
        <v>3036</v>
      </c>
      <c r="G103" s="327"/>
      <c r="H103" s="326" t="s">
        <v>60</v>
      </c>
      <c r="I103" s="326" t="s">
        <v>63</v>
      </c>
      <c r="J103" s="326" t="s">
        <v>3037</v>
      </c>
      <c r="K103" s="325"/>
    </row>
    <row r="104" s="1" customFormat="1" ht="17.25" customHeight="1">
      <c r="B104" s="323"/>
      <c r="C104" s="328" t="s">
        <v>3038</v>
      </c>
      <c r="D104" s="328"/>
      <c r="E104" s="328"/>
      <c r="F104" s="329" t="s">
        <v>3039</v>
      </c>
      <c r="G104" s="330"/>
      <c r="H104" s="328"/>
      <c r="I104" s="328"/>
      <c r="J104" s="328" t="s">
        <v>3040</v>
      </c>
      <c r="K104" s="325"/>
    </row>
    <row r="105" s="1" customFormat="1" ht="5.25" customHeight="1">
      <c r="B105" s="323"/>
      <c r="C105" s="326"/>
      <c r="D105" s="326"/>
      <c r="E105" s="326"/>
      <c r="F105" s="326"/>
      <c r="G105" s="344"/>
      <c r="H105" s="326"/>
      <c r="I105" s="326"/>
      <c r="J105" s="326"/>
      <c r="K105" s="325"/>
    </row>
    <row r="106" s="1" customFormat="1" ht="15" customHeight="1">
      <c r="B106" s="323"/>
      <c r="C106" s="311" t="s">
        <v>59</v>
      </c>
      <c r="D106" s="333"/>
      <c r="E106" s="333"/>
      <c r="F106" s="334" t="s">
        <v>3041</v>
      </c>
      <c r="G106" s="311"/>
      <c r="H106" s="311" t="s">
        <v>3081</v>
      </c>
      <c r="I106" s="311" t="s">
        <v>3043</v>
      </c>
      <c r="J106" s="311">
        <v>20</v>
      </c>
      <c r="K106" s="325"/>
    </row>
    <row r="107" s="1" customFormat="1" ht="15" customHeight="1">
      <c r="B107" s="323"/>
      <c r="C107" s="311" t="s">
        <v>3044</v>
      </c>
      <c r="D107" s="311"/>
      <c r="E107" s="311"/>
      <c r="F107" s="334" t="s">
        <v>3041</v>
      </c>
      <c r="G107" s="311"/>
      <c r="H107" s="311" t="s">
        <v>3081</v>
      </c>
      <c r="I107" s="311" t="s">
        <v>3043</v>
      </c>
      <c r="J107" s="311">
        <v>120</v>
      </c>
      <c r="K107" s="325"/>
    </row>
    <row r="108" s="1" customFormat="1" ht="15" customHeight="1">
      <c r="B108" s="336"/>
      <c r="C108" s="311" t="s">
        <v>3046</v>
      </c>
      <c r="D108" s="311"/>
      <c r="E108" s="311"/>
      <c r="F108" s="334" t="s">
        <v>3047</v>
      </c>
      <c r="G108" s="311"/>
      <c r="H108" s="311" t="s">
        <v>3081</v>
      </c>
      <c r="I108" s="311" t="s">
        <v>3043</v>
      </c>
      <c r="J108" s="311">
        <v>50</v>
      </c>
      <c r="K108" s="325"/>
    </row>
    <row r="109" s="1" customFormat="1" ht="15" customHeight="1">
      <c r="B109" s="336"/>
      <c r="C109" s="311" t="s">
        <v>3049</v>
      </c>
      <c r="D109" s="311"/>
      <c r="E109" s="311"/>
      <c r="F109" s="334" t="s">
        <v>3041</v>
      </c>
      <c r="G109" s="311"/>
      <c r="H109" s="311" t="s">
        <v>3081</v>
      </c>
      <c r="I109" s="311" t="s">
        <v>3051</v>
      </c>
      <c r="J109" s="311"/>
      <c r="K109" s="325"/>
    </row>
    <row r="110" s="1" customFormat="1" ht="15" customHeight="1">
      <c r="B110" s="336"/>
      <c r="C110" s="311" t="s">
        <v>3060</v>
      </c>
      <c r="D110" s="311"/>
      <c r="E110" s="311"/>
      <c r="F110" s="334" t="s">
        <v>3047</v>
      </c>
      <c r="G110" s="311"/>
      <c r="H110" s="311" t="s">
        <v>3081</v>
      </c>
      <c r="I110" s="311" t="s">
        <v>3043</v>
      </c>
      <c r="J110" s="311">
        <v>50</v>
      </c>
      <c r="K110" s="325"/>
    </row>
    <row r="111" s="1" customFormat="1" ht="15" customHeight="1">
      <c r="B111" s="336"/>
      <c r="C111" s="311" t="s">
        <v>3068</v>
      </c>
      <c r="D111" s="311"/>
      <c r="E111" s="311"/>
      <c r="F111" s="334" t="s">
        <v>3047</v>
      </c>
      <c r="G111" s="311"/>
      <c r="H111" s="311" t="s">
        <v>3081</v>
      </c>
      <c r="I111" s="311" t="s">
        <v>3043</v>
      </c>
      <c r="J111" s="311">
        <v>50</v>
      </c>
      <c r="K111" s="325"/>
    </row>
    <row r="112" s="1" customFormat="1" ht="15" customHeight="1">
      <c r="B112" s="336"/>
      <c r="C112" s="311" t="s">
        <v>3066</v>
      </c>
      <c r="D112" s="311"/>
      <c r="E112" s="311"/>
      <c r="F112" s="334" t="s">
        <v>3047</v>
      </c>
      <c r="G112" s="311"/>
      <c r="H112" s="311" t="s">
        <v>3081</v>
      </c>
      <c r="I112" s="311" t="s">
        <v>3043</v>
      </c>
      <c r="J112" s="311">
        <v>50</v>
      </c>
      <c r="K112" s="325"/>
    </row>
    <row r="113" s="1" customFormat="1" ht="15" customHeight="1">
      <c r="B113" s="336"/>
      <c r="C113" s="311" t="s">
        <v>59</v>
      </c>
      <c r="D113" s="311"/>
      <c r="E113" s="311"/>
      <c r="F113" s="334" t="s">
        <v>3041</v>
      </c>
      <c r="G113" s="311"/>
      <c r="H113" s="311" t="s">
        <v>3082</v>
      </c>
      <c r="I113" s="311" t="s">
        <v>3043</v>
      </c>
      <c r="J113" s="311">
        <v>20</v>
      </c>
      <c r="K113" s="325"/>
    </row>
    <row r="114" s="1" customFormat="1" ht="15" customHeight="1">
      <c r="B114" s="336"/>
      <c r="C114" s="311" t="s">
        <v>3083</v>
      </c>
      <c r="D114" s="311"/>
      <c r="E114" s="311"/>
      <c r="F114" s="334" t="s">
        <v>3041</v>
      </c>
      <c r="G114" s="311"/>
      <c r="H114" s="311" t="s">
        <v>3084</v>
      </c>
      <c r="I114" s="311" t="s">
        <v>3043</v>
      </c>
      <c r="J114" s="311">
        <v>120</v>
      </c>
      <c r="K114" s="325"/>
    </row>
    <row r="115" s="1" customFormat="1" ht="15" customHeight="1">
      <c r="B115" s="336"/>
      <c r="C115" s="311" t="s">
        <v>44</v>
      </c>
      <c r="D115" s="311"/>
      <c r="E115" s="311"/>
      <c r="F115" s="334" t="s">
        <v>3041</v>
      </c>
      <c r="G115" s="311"/>
      <c r="H115" s="311" t="s">
        <v>3085</v>
      </c>
      <c r="I115" s="311" t="s">
        <v>3076</v>
      </c>
      <c r="J115" s="311"/>
      <c r="K115" s="325"/>
    </row>
    <row r="116" s="1" customFormat="1" ht="15" customHeight="1">
      <c r="B116" s="336"/>
      <c r="C116" s="311" t="s">
        <v>54</v>
      </c>
      <c r="D116" s="311"/>
      <c r="E116" s="311"/>
      <c r="F116" s="334" t="s">
        <v>3041</v>
      </c>
      <c r="G116" s="311"/>
      <c r="H116" s="311" t="s">
        <v>3086</v>
      </c>
      <c r="I116" s="311" t="s">
        <v>3076</v>
      </c>
      <c r="J116" s="311"/>
      <c r="K116" s="325"/>
    </row>
    <row r="117" s="1" customFormat="1" ht="15" customHeight="1">
      <c r="B117" s="336"/>
      <c r="C117" s="311" t="s">
        <v>63</v>
      </c>
      <c r="D117" s="311"/>
      <c r="E117" s="311"/>
      <c r="F117" s="334" t="s">
        <v>3041</v>
      </c>
      <c r="G117" s="311"/>
      <c r="H117" s="311" t="s">
        <v>3087</v>
      </c>
      <c r="I117" s="311" t="s">
        <v>3088</v>
      </c>
      <c r="J117" s="311"/>
      <c r="K117" s="325"/>
    </row>
    <row r="118" s="1" customFormat="1" ht="15" customHeight="1">
      <c r="B118" s="339"/>
      <c r="C118" s="345"/>
      <c r="D118" s="345"/>
      <c r="E118" s="345"/>
      <c r="F118" s="345"/>
      <c r="G118" s="345"/>
      <c r="H118" s="345"/>
      <c r="I118" s="345"/>
      <c r="J118" s="345"/>
      <c r="K118" s="341"/>
    </row>
    <row r="119" s="1" customFormat="1" ht="18.75" customHeight="1">
      <c r="B119" s="346"/>
      <c r="C119" s="347"/>
      <c r="D119" s="347"/>
      <c r="E119" s="347"/>
      <c r="F119" s="348"/>
      <c r="G119" s="347"/>
      <c r="H119" s="347"/>
      <c r="I119" s="347"/>
      <c r="J119" s="347"/>
      <c r="K119" s="346"/>
    </row>
    <row r="120" s="1" customFormat="1" ht="18.75" customHeight="1">
      <c r="B120" s="319"/>
      <c r="C120" s="319"/>
      <c r="D120" s="319"/>
      <c r="E120" s="319"/>
      <c r="F120" s="319"/>
      <c r="G120" s="319"/>
      <c r="H120" s="319"/>
      <c r="I120" s="319"/>
      <c r="J120" s="319"/>
      <c r="K120" s="319"/>
    </row>
    <row r="121" s="1" customFormat="1" ht="7.5" customHeight="1">
      <c r="B121" s="349"/>
      <c r="C121" s="350"/>
      <c r="D121" s="350"/>
      <c r="E121" s="350"/>
      <c r="F121" s="350"/>
      <c r="G121" s="350"/>
      <c r="H121" s="350"/>
      <c r="I121" s="350"/>
      <c r="J121" s="350"/>
      <c r="K121" s="351"/>
    </row>
    <row r="122" s="1" customFormat="1" ht="45" customHeight="1">
      <c r="B122" s="352"/>
      <c r="C122" s="302" t="s">
        <v>3089</v>
      </c>
      <c r="D122" s="302"/>
      <c r="E122" s="302"/>
      <c r="F122" s="302"/>
      <c r="G122" s="302"/>
      <c r="H122" s="302"/>
      <c r="I122" s="302"/>
      <c r="J122" s="302"/>
      <c r="K122" s="353"/>
    </row>
    <row r="123" s="1" customFormat="1" ht="17.25" customHeight="1">
      <c r="B123" s="354"/>
      <c r="C123" s="326" t="s">
        <v>3035</v>
      </c>
      <c r="D123" s="326"/>
      <c r="E123" s="326"/>
      <c r="F123" s="326" t="s">
        <v>3036</v>
      </c>
      <c r="G123" s="327"/>
      <c r="H123" s="326" t="s">
        <v>60</v>
      </c>
      <c r="I123" s="326" t="s">
        <v>63</v>
      </c>
      <c r="J123" s="326" t="s">
        <v>3037</v>
      </c>
      <c r="K123" s="355"/>
    </row>
    <row r="124" s="1" customFormat="1" ht="17.25" customHeight="1">
      <c r="B124" s="354"/>
      <c r="C124" s="328" t="s">
        <v>3038</v>
      </c>
      <c r="D124" s="328"/>
      <c r="E124" s="328"/>
      <c r="F124" s="329" t="s">
        <v>3039</v>
      </c>
      <c r="G124" s="330"/>
      <c r="H124" s="328"/>
      <c r="I124" s="328"/>
      <c r="J124" s="328" t="s">
        <v>3040</v>
      </c>
      <c r="K124" s="355"/>
    </row>
    <row r="125" s="1" customFormat="1" ht="5.25" customHeight="1">
      <c r="B125" s="356"/>
      <c r="C125" s="331"/>
      <c r="D125" s="331"/>
      <c r="E125" s="331"/>
      <c r="F125" s="331"/>
      <c r="G125" s="357"/>
      <c r="H125" s="331"/>
      <c r="I125" s="331"/>
      <c r="J125" s="331"/>
      <c r="K125" s="358"/>
    </row>
    <row r="126" s="1" customFormat="1" ht="15" customHeight="1">
      <c r="B126" s="356"/>
      <c r="C126" s="311" t="s">
        <v>3044</v>
      </c>
      <c r="D126" s="333"/>
      <c r="E126" s="333"/>
      <c r="F126" s="334" t="s">
        <v>3041</v>
      </c>
      <c r="G126" s="311"/>
      <c r="H126" s="311" t="s">
        <v>3081</v>
      </c>
      <c r="I126" s="311" t="s">
        <v>3043</v>
      </c>
      <c r="J126" s="311">
        <v>120</v>
      </c>
      <c r="K126" s="359"/>
    </row>
    <row r="127" s="1" customFormat="1" ht="15" customHeight="1">
      <c r="B127" s="356"/>
      <c r="C127" s="311" t="s">
        <v>3090</v>
      </c>
      <c r="D127" s="311"/>
      <c r="E127" s="311"/>
      <c r="F127" s="334" t="s">
        <v>3041</v>
      </c>
      <c r="G127" s="311"/>
      <c r="H127" s="311" t="s">
        <v>3091</v>
      </c>
      <c r="I127" s="311" t="s">
        <v>3043</v>
      </c>
      <c r="J127" s="311" t="s">
        <v>3092</v>
      </c>
      <c r="K127" s="359"/>
    </row>
    <row r="128" s="1" customFormat="1" ht="15" customHeight="1">
      <c r="B128" s="356"/>
      <c r="C128" s="311" t="s">
        <v>103</v>
      </c>
      <c r="D128" s="311"/>
      <c r="E128" s="311"/>
      <c r="F128" s="334" t="s">
        <v>3041</v>
      </c>
      <c r="G128" s="311"/>
      <c r="H128" s="311" t="s">
        <v>3093</v>
      </c>
      <c r="I128" s="311" t="s">
        <v>3043</v>
      </c>
      <c r="J128" s="311" t="s">
        <v>3092</v>
      </c>
      <c r="K128" s="359"/>
    </row>
    <row r="129" s="1" customFormat="1" ht="15" customHeight="1">
      <c r="B129" s="356"/>
      <c r="C129" s="311" t="s">
        <v>3052</v>
      </c>
      <c r="D129" s="311"/>
      <c r="E129" s="311"/>
      <c r="F129" s="334" t="s">
        <v>3047</v>
      </c>
      <c r="G129" s="311"/>
      <c r="H129" s="311" t="s">
        <v>3053</v>
      </c>
      <c r="I129" s="311" t="s">
        <v>3043</v>
      </c>
      <c r="J129" s="311">
        <v>15</v>
      </c>
      <c r="K129" s="359"/>
    </row>
    <row r="130" s="1" customFormat="1" ht="15" customHeight="1">
      <c r="B130" s="356"/>
      <c r="C130" s="337" t="s">
        <v>3054</v>
      </c>
      <c r="D130" s="337"/>
      <c r="E130" s="337"/>
      <c r="F130" s="338" t="s">
        <v>3047</v>
      </c>
      <c r="G130" s="337"/>
      <c r="H130" s="337" t="s">
        <v>3055</v>
      </c>
      <c r="I130" s="337" t="s">
        <v>3043</v>
      </c>
      <c r="J130" s="337">
        <v>15</v>
      </c>
      <c r="K130" s="359"/>
    </row>
    <row r="131" s="1" customFormat="1" ht="15" customHeight="1">
      <c r="B131" s="356"/>
      <c r="C131" s="337" t="s">
        <v>3056</v>
      </c>
      <c r="D131" s="337"/>
      <c r="E131" s="337"/>
      <c r="F131" s="338" t="s">
        <v>3047</v>
      </c>
      <c r="G131" s="337"/>
      <c r="H131" s="337" t="s">
        <v>3057</v>
      </c>
      <c r="I131" s="337" t="s">
        <v>3043</v>
      </c>
      <c r="J131" s="337">
        <v>20</v>
      </c>
      <c r="K131" s="359"/>
    </row>
    <row r="132" s="1" customFormat="1" ht="15" customHeight="1">
      <c r="B132" s="356"/>
      <c r="C132" s="337" t="s">
        <v>3058</v>
      </c>
      <c r="D132" s="337"/>
      <c r="E132" s="337"/>
      <c r="F132" s="338" t="s">
        <v>3047</v>
      </c>
      <c r="G132" s="337"/>
      <c r="H132" s="337" t="s">
        <v>3059</v>
      </c>
      <c r="I132" s="337" t="s">
        <v>3043</v>
      </c>
      <c r="J132" s="337">
        <v>20</v>
      </c>
      <c r="K132" s="359"/>
    </row>
    <row r="133" s="1" customFormat="1" ht="15" customHeight="1">
      <c r="B133" s="356"/>
      <c r="C133" s="311" t="s">
        <v>3046</v>
      </c>
      <c r="D133" s="311"/>
      <c r="E133" s="311"/>
      <c r="F133" s="334" t="s">
        <v>3047</v>
      </c>
      <c r="G133" s="311"/>
      <c r="H133" s="311" t="s">
        <v>3081</v>
      </c>
      <c r="I133" s="311" t="s">
        <v>3043</v>
      </c>
      <c r="J133" s="311">
        <v>50</v>
      </c>
      <c r="K133" s="359"/>
    </row>
    <row r="134" s="1" customFormat="1" ht="15" customHeight="1">
      <c r="B134" s="356"/>
      <c r="C134" s="311" t="s">
        <v>3060</v>
      </c>
      <c r="D134" s="311"/>
      <c r="E134" s="311"/>
      <c r="F134" s="334" t="s">
        <v>3047</v>
      </c>
      <c r="G134" s="311"/>
      <c r="H134" s="311" t="s">
        <v>3081</v>
      </c>
      <c r="I134" s="311" t="s">
        <v>3043</v>
      </c>
      <c r="J134" s="311">
        <v>50</v>
      </c>
      <c r="K134" s="359"/>
    </row>
    <row r="135" s="1" customFormat="1" ht="15" customHeight="1">
      <c r="B135" s="356"/>
      <c r="C135" s="311" t="s">
        <v>3066</v>
      </c>
      <c r="D135" s="311"/>
      <c r="E135" s="311"/>
      <c r="F135" s="334" t="s">
        <v>3047</v>
      </c>
      <c r="G135" s="311"/>
      <c r="H135" s="311" t="s">
        <v>3081</v>
      </c>
      <c r="I135" s="311" t="s">
        <v>3043</v>
      </c>
      <c r="J135" s="311">
        <v>50</v>
      </c>
      <c r="K135" s="359"/>
    </row>
    <row r="136" s="1" customFormat="1" ht="15" customHeight="1">
      <c r="B136" s="356"/>
      <c r="C136" s="311" t="s">
        <v>3068</v>
      </c>
      <c r="D136" s="311"/>
      <c r="E136" s="311"/>
      <c r="F136" s="334" t="s">
        <v>3047</v>
      </c>
      <c r="G136" s="311"/>
      <c r="H136" s="311" t="s">
        <v>3081</v>
      </c>
      <c r="I136" s="311" t="s">
        <v>3043</v>
      </c>
      <c r="J136" s="311">
        <v>50</v>
      </c>
      <c r="K136" s="359"/>
    </row>
    <row r="137" s="1" customFormat="1" ht="15" customHeight="1">
      <c r="B137" s="356"/>
      <c r="C137" s="311" t="s">
        <v>3069</v>
      </c>
      <c r="D137" s="311"/>
      <c r="E137" s="311"/>
      <c r="F137" s="334" t="s">
        <v>3047</v>
      </c>
      <c r="G137" s="311"/>
      <c r="H137" s="311" t="s">
        <v>3094</v>
      </c>
      <c r="I137" s="311" t="s">
        <v>3043</v>
      </c>
      <c r="J137" s="311">
        <v>255</v>
      </c>
      <c r="K137" s="359"/>
    </row>
    <row r="138" s="1" customFormat="1" ht="15" customHeight="1">
      <c r="B138" s="356"/>
      <c r="C138" s="311" t="s">
        <v>3071</v>
      </c>
      <c r="D138" s="311"/>
      <c r="E138" s="311"/>
      <c r="F138" s="334" t="s">
        <v>3041</v>
      </c>
      <c r="G138" s="311"/>
      <c r="H138" s="311" t="s">
        <v>3095</v>
      </c>
      <c r="I138" s="311" t="s">
        <v>3073</v>
      </c>
      <c r="J138" s="311"/>
      <c r="K138" s="359"/>
    </row>
    <row r="139" s="1" customFormat="1" ht="15" customHeight="1">
      <c r="B139" s="356"/>
      <c r="C139" s="311" t="s">
        <v>3074</v>
      </c>
      <c r="D139" s="311"/>
      <c r="E139" s="311"/>
      <c r="F139" s="334" t="s">
        <v>3041</v>
      </c>
      <c r="G139" s="311"/>
      <c r="H139" s="311" t="s">
        <v>3096</v>
      </c>
      <c r="I139" s="311" t="s">
        <v>3076</v>
      </c>
      <c r="J139" s="311"/>
      <c r="K139" s="359"/>
    </row>
    <row r="140" s="1" customFormat="1" ht="15" customHeight="1">
      <c r="B140" s="356"/>
      <c r="C140" s="311" t="s">
        <v>3077</v>
      </c>
      <c r="D140" s="311"/>
      <c r="E140" s="311"/>
      <c r="F140" s="334" t="s">
        <v>3041</v>
      </c>
      <c r="G140" s="311"/>
      <c r="H140" s="311" t="s">
        <v>3077</v>
      </c>
      <c r="I140" s="311" t="s">
        <v>3076</v>
      </c>
      <c r="J140" s="311"/>
      <c r="K140" s="359"/>
    </row>
    <row r="141" s="1" customFormat="1" ht="15" customHeight="1">
      <c r="B141" s="356"/>
      <c r="C141" s="311" t="s">
        <v>44</v>
      </c>
      <c r="D141" s="311"/>
      <c r="E141" s="311"/>
      <c r="F141" s="334" t="s">
        <v>3041</v>
      </c>
      <c r="G141" s="311"/>
      <c r="H141" s="311" t="s">
        <v>3097</v>
      </c>
      <c r="I141" s="311" t="s">
        <v>3076</v>
      </c>
      <c r="J141" s="311"/>
      <c r="K141" s="359"/>
    </row>
    <row r="142" s="1" customFormat="1" ht="15" customHeight="1">
      <c r="B142" s="356"/>
      <c r="C142" s="311" t="s">
        <v>3098</v>
      </c>
      <c r="D142" s="311"/>
      <c r="E142" s="311"/>
      <c r="F142" s="334" t="s">
        <v>3041</v>
      </c>
      <c r="G142" s="311"/>
      <c r="H142" s="311" t="s">
        <v>3099</v>
      </c>
      <c r="I142" s="311" t="s">
        <v>3076</v>
      </c>
      <c r="J142" s="311"/>
      <c r="K142" s="359"/>
    </row>
    <row r="143" s="1" customFormat="1" ht="15" customHeight="1">
      <c r="B143" s="360"/>
      <c r="C143" s="361"/>
      <c r="D143" s="361"/>
      <c r="E143" s="361"/>
      <c r="F143" s="361"/>
      <c r="G143" s="361"/>
      <c r="H143" s="361"/>
      <c r="I143" s="361"/>
      <c r="J143" s="361"/>
      <c r="K143" s="362"/>
    </row>
    <row r="144" s="1" customFormat="1" ht="18.75" customHeight="1">
      <c r="B144" s="347"/>
      <c r="C144" s="347"/>
      <c r="D144" s="347"/>
      <c r="E144" s="347"/>
      <c r="F144" s="348"/>
      <c r="G144" s="347"/>
      <c r="H144" s="347"/>
      <c r="I144" s="347"/>
      <c r="J144" s="347"/>
      <c r="K144" s="347"/>
    </row>
    <row r="145" s="1" customFormat="1" ht="18.75" customHeight="1">
      <c r="B145" s="319"/>
      <c r="C145" s="319"/>
      <c r="D145" s="319"/>
      <c r="E145" s="319"/>
      <c r="F145" s="319"/>
      <c r="G145" s="319"/>
      <c r="H145" s="319"/>
      <c r="I145" s="319"/>
      <c r="J145" s="319"/>
      <c r="K145" s="319"/>
    </row>
    <row r="146" s="1" customFormat="1" ht="7.5" customHeight="1">
      <c r="B146" s="320"/>
      <c r="C146" s="321"/>
      <c r="D146" s="321"/>
      <c r="E146" s="321"/>
      <c r="F146" s="321"/>
      <c r="G146" s="321"/>
      <c r="H146" s="321"/>
      <c r="I146" s="321"/>
      <c r="J146" s="321"/>
      <c r="K146" s="322"/>
    </row>
    <row r="147" s="1" customFormat="1" ht="45" customHeight="1">
      <c r="B147" s="323"/>
      <c r="C147" s="324" t="s">
        <v>3100</v>
      </c>
      <c r="D147" s="324"/>
      <c r="E147" s="324"/>
      <c r="F147" s="324"/>
      <c r="G147" s="324"/>
      <c r="H147" s="324"/>
      <c r="I147" s="324"/>
      <c r="J147" s="324"/>
      <c r="K147" s="325"/>
    </row>
    <row r="148" s="1" customFormat="1" ht="17.25" customHeight="1">
      <c r="B148" s="323"/>
      <c r="C148" s="326" t="s">
        <v>3035</v>
      </c>
      <c r="D148" s="326"/>
      <c r="E148" s="326"/>
      <c r="F148" s="326" t="s">
        <v>3036</v>
      </c>
      <c r="G148" s="327"/>
      <c r="H148" s="326" t="s">
        <v>60</v>
      </c>
      <c r="I148" s="326" t="s">
        <v>63</v>
      </c>
      <c r="J148" s="326" t="s">
        <v>3037</v>
      </c>
      <c r="K148" s="325"/>
    </row>
    <row r="149" s="1" customFormat="1" ht="17.25" customHeight="1">
      <c r="B149" s="323"/>
      <c r="C149" s="328" t="s">
        <v>3038</v>
      </c>
      <c r="D149" s="328"/>
      <c r="E149" s="328"/>
      <c r="F149" s="329" t="s">
        <v>3039</v>
      </c>
      <c r="G149" s="330"/>
      <c r="H149" s="328"/>
      <c r="I149" s="328"/>
      <c r="J149" s="328" t="s">
        <v>3040</v>
      </c>
      <c r="K149" s="325"/>
    </row>
    <row r="150" s="1" customFormat="1" ht="5.25" customHeight="1">
      <c r="B150" s="336"/>
      <c r="C150" s="331"/>
      <c r="D150" s="331"/>
      <c r="E150" s="331"/>
      <c r="F150" s="331"/>
      <c r="G150" s="332"/>
      <c r="H150" s="331"/>
      <c r="I150" s="331"/>
      <c r="J150" s="331"/>
      <c r="K150" s="359"/>
    </row>
    <row r="151" s="1" customFormat="1" ht="15" customHeight="1">
      <c r="B151" s="336"/>
      <c r="C151" s="363" t="s">
        <v>3044</v>
      </c>
      <c r="D151" s="311"/>
      <c r="E151" s="311"/>
      <c r="F151" s="364" t="s">
        <v>3041</v>
      </c>
      <c r="G151" s="311"/>
      <c r="H151" s="363" t="s">
        <v>3081</v>
      </c>
      <c r="I151" s="363" t="s">
        <v>3043</v>
      </c>
      <c r="J151" s="363">
        <v>120</v>
      </c>
      <c r="K151" s="359"/>
    </row>
    <row r="152" s="1" customFormat="1" ht="15" customHeight="1">
      <c r="B152" s="336"/>
      <c r="C152" s="363" t="s">
        <v>3090</v>
      </c>
      <c r="D152" s="311"/>
      <c r="E152" s="311"/>
      <c r="F152" s="364" t="s">
        <v>3041</v>
      </c>
      <c r="G152" s="311"/>
      <c r="H152" s="363" t="s">
        <v>3101</v>
      </c>
      <c r="I152" s="363" t="s">
        <v>3043</v>
      </c>
      <c r="J152" s="363" t="s">
        <v>3092</v>
      </c>
      <c r="K152" s="359"/>
    </row>
    <row r="153" s="1" customFormat="1" ht="15" customHeight="1">
      <c r="B153" s="336"/>
      <c r="C153" s="363" t="s">
        <v>103</v>
      </c>
      <c r="D153" s="311"/>
      <c r="E153" s="311"/>
      <c r="F153" s="364" t="s">
        <v>3041</v>
      </c>
      <c r="G153" s="311"/>
      <c r="H153" s="363" t="s">
        <v>3102</v>
      </c>
      <c r="I153" s="363" t="s">
        <v>3043</v>
      </c>
      <c r="J153" s="363" t="s">
        <v>3092</v>
      </c>
      <c r="K153" s="359"/>
    </row>
    <row r="154" s="1" customFormat="1" ht="15" customHeight="1">
      <c r="B154" s="336"/>
      <c r="C154" s="363" t="s">
        <v>3046</v>
      </c>
      <c r="D154" s="311"/>
      <c r="E154" s="311"/>
      <c r="F154" s="364" t="s">
        <v>3047</v>
      </c>
      <c r="G154" s="311"/>
      <c r="H154" s="363" t="s">
        <v>3081</v>
      </c>
      <c r="I154" s="363" t="s">
        <v>3043</v>
      </c>
      <c r="J154" s="363">
        <v>50</v>
      </c>
      <c r="K154" s="359"/>
    </row>
    <row r="155" s="1" customFormat="1" ht="15" customHeight="1">
      <c r="B155" s="336"/>
      <c r="C155" s="363" t="s">
        <v>3049</v>
      </c>
      <c r="D155" s="311"/>
      <c r="E155" s="311"/>
      <c r="F155" s="364" t="s">
        <v>3041</v>
      </c>
      <c r="G155" s="311"/>
      <c r="H155" s="363" t="s">
        <v>3081</v>
      </c>
      <c r="I155" s="363" t="s">
        <v>3051</v>
      </c>
      <c r="J155" s="363"/>
      <c r="K155" s="359"/>
    </row>
    <row r="156" s="1" customFormat="1" ht="15" customHeight="1">
      <c r="B156" s="336"/>
      <c r="C156" s="363" t="s">
        <v>3060</v>
      </c>
      <c r="D156" s="311"/>
      <c r="E156" s="311"/>
      <c r="F156" s="364" t="s">
        <v>3047</v>
      </c>
      <c r="G156" s="311"/>
      <c r="H156" s="363" t="s">
        <v>3081</v>
      </c>
      <c r="I156" s="363" t="s">
        <v>3043</v>
      </c>
      <c r="J156" s="363">
        <v>50</v>
      </c>
      <c r="K156" s="359"/>
    </row>
    <row r="157" s="1" customFormat="1" ht="15" customHeight="1">
      <c r="B157" s="336"/>
      <c r="C157" s="363" t="s">
        <v>3068</v>
      </c>
      <c r="D157" s="311"/>
      <c r="E157" s="311"/>
      <c r="F157" s="364" t="s">
        <v>3047</v>
      </c>
      <c r="G157" s="311"/>
      <c r="H157" s="363" t="s">
        <v>3081</v>
      </c>
      <c r="I157" s="363" t="s">
        <v>3043</v>
      </c>
      <c r="J157" s="363">
        <v>50</v>
      </c>
      <c r="K157" s="359"/>
    </row>
    <row r="158" s="1" customFormat="1" ht="15" customHeight="1">
      <c r="B158" s="336"/>
      <c r="C158" s="363" t="s">
        <v>3066</v>
      </c>
      <c r="D158" s="311"/>
      <c r="E158" s="311"/>
      <c r="F158" s="364" t="s">
        <v>3047</v>
      </c>
      <c r="G158" s="311"/>
      <c r="H158" s="363" t="s">
        <v>3081</v>
      </c>
      <c r="I158" s="363" t="s">
        <v>3043</v>
      </c>
      <c r="J158" s="363">
        <v>50</v>
      </c>
      <c r="K158" s="359"/>
    </row>
    <row r="159" s="1" customFormat="1" ht="15" customHeight="1">
      <c r="B159" s="336"/>
      <c r="C159" s="363" t="s">
        <v>132</v>
      </c>
      <c r="D159" s="311"/>
      <c r="E159" s="311"/>
      <c r="F159" s="364" t="s">
        <v>3041</v>
      </c>
      <c r="G159" s="311"/>
      <c r="H159" s="363" t="s">
        <v>3103</v>
      </c>
      <c r="I159" s="363" t="s">
        <v>3043</v>
      </c>
      <c r="J159" s="363" t="s">
        <v>3104</v>
      </c>
      <c r="K159" s="359"/>
    </row>
    <row r="160" s="1" customFormat="1" ht="15" customHeight="1">
      <c r="B160" s="336"/>
      <c r="C160" s="363" t="s">
        <v>3105</v>
      </c>
      <c r="D160" s="311"/>
      <c r="E160" s="311"/>
      <c r="F160" s="364" t="s">
        <v>3041</v>
      </c>
      <c r="G160" s="311"/>
      <c r="H160" s="363" t="s">
        <v>3106</v>
      </c>
      <c r="I160" s="363" t="s">
        <v>3076</v>
      </c>
      <c r="J160" s="363"/>
      <c r="K160" s="359"/>
    </row>
    <row r="161" s="1" customFormat="1" ht="15" customHeight="1">
      <c r="B161" s="365"/>
      <c r="C161" s="345"/>
      <c r="D161" s="345"/>
      <c r="E161" s="345"/>
      <c r="F161" s="345"/>
      <c r="G161" s="345"/>
      <c r="H161" s="345"/>
      <c r="I161" s="345"/>
      <c r="J161" s="345"/>
      <c r="K161" s="366"/>
    </row>
    <row r="162" s="1" customFormat="1" ht="18.75" customHeight="1">
      <c r="B162" s="347"/>
      <c r="C162" s="357"/>
      <c r="D162" s="357"/>
      <c r="E162" s="357"/>
      <c r="F162" s="367"/>
      <c r="G162" s="357"/>
      <c r="H162" s="357"/>
      <c r="I162" s="357"/>
      <c r="J162" s="357"/>
      <c r="K162" s="347"/>
    </row>
    <row r="163" s="1" customFormat="1" ht="18.75" customHeight="1">
      <c r="B163" s="319"/>
      <c r="C163" s="319"/>
      <c r="D163" s="319"/>
      <c r="E163" s="319"/>
      <c r="F163" s="319"/>
      <c r="G163" s="319"/>
      <c r="H163" s="319"/>
      <c r="I163" s="319"/>
      <c r="J163" s="319"/>
      <c r="K163" s="319"/>
    </row>
    <row r="164" s="1" customFormat="1" ht="7.5" customHeight="1">
      <c r="B164" s="298"/>
      <c r="C164" s="299"/>
      <c r="D164" s="299"/>
      <c r="E164" s="299"/>
      <c r="F164" s="299"/>
      <c r="G164" s="299"/>
      <c r="H164" s="299"/>
      <c r="I164" s="299"/>
      <c r="J164" s="299"/>
      <c r="K164" s="300"/>
    </row>
    <row r="165" s="1" customFormat="1" ht="45" customHeight="1">
      <c r="B165" s="301"/>
      <c r="C165" s="302" t="s">
        <v>3107</v>
      </c>
      <c r="D165" s="302"/>
      <c r="E165" s="302"/>
      <c r="F165" s="302"/>
      <c r="G165" s="302"/>
      <c r="H165" s="302"/>
      <c r="I165" s="302"/>
      <c r="J165" s="302"/>
      <c r="K165" s="303"/>
    </row>
    <row r="166" s="1" customFormat="1" ht="17.25" customHeight="1">
      <c r="B166" s="301"/>
      <c r="C166" s="326" t="s">
        <v>3035</v>
      </c>
      <c r="D166" s="326"/>
      <c r="E166" s="326"/>
      <c r="F166" s="326" t="s">
        <v>3036</v>
      </c>
      <c r="G166" s="368"/>
      <c r="H166" s="369" t="s">
        <v>60</v>
      </c>
      <c r="I166" s="369" t="s">
        <v>63</v>
      </c>
      <c r="J166" s="326" t="s">
        <v>3037</v>
      </c>
      <c r="K166" s="303"/>
    </row>
    <row r="167" s="1" customFormat="1" ht="17.25" customHeight="1">
      <c r="B167" s="304"/>
      <c r="C167" s="328" t="s">
        <v>3038</v>
      </c>
      <c r="D167" s="328"/>
      <c r="E167" s="328"/>
      <c r="F167" s="329" t="s">
        <v>3039</v>
      </c>
      <c r="G167" s="370"/>
      <c r="H167" s="371"/>
      <c r="I167" s="371"/>
      <c r="J167" s="328" t="s">
        <v>3040</v>
      </c>
      <c r="K167" s="306"/>
    </row>
    <row r="168" s="1" customFormat="1" ht="5.25" customHeight="1">
      <c r="B168" s="336"/>
      <c r="C168" s="331"/>
      <c r="D168" s="331"/>
      <c r="E168" s="331"/>
      <c r="F168" s="331"/>
      <c r="G168" s="332"/>
      <c r="H168" s="331"/>
      <c r="I168" s="331"/>
      <c r="J168" s="331"/>
      <c r="K168" s="359"/>
    </row>
    <row r="169" s="1" customFormat="1" ht="15" customHeight="1">
      <c r="B169" s="336"/>
      <c r="C169" s="311" t="s">
        <v>3044</v>
      </c>
      <c r="D169" s="311"/>
      <c r="E169" s="311"/>
      <c r="F169" s="334" t="s">
        <v>3041</v>
      </c>
      <c r="G169" s="311"/>
      <c r="H169" s="311" t="s">
        <v>3081</v>
      </c>
      <c r="I169" s="311" t="s">
        <v>3043</v>
      </c>
      <c r="J169" s="311">
        <v>120</v>
      </c>
      <c r="K169" s="359"/>
    </row>
    <row r="170" s="1" customFormat="1" ht="15" customHeight="1">
      <c r="B170" s="336"/>
      <c r="C170" s="311" t="s">
        <v>3090</v>
      </c>
      <c r="D170" s="311"/>
      <c r="E170" s="311"/>
      <c r="F170" s="334" t="s">
        <v>3041</v>
      </c>
      <c r="G170" s="311"/>
      <c r="H170" s="311" t="s">
        <v>3091</v>
      </c>
      <c r="I170" s="311" t="s">
        <v>3043</v>
      </c>
      <c r="J170" s="311" t="s">
        <v>3092</v>
      </c>
      <c r="K170" s="359"/>
    </row>
    <row r="171" s="1" customFormat="1" ht="15" customHeight="1">
      <c r="B171" s="336"/>
      <c r="C171" s="311" t="s">
        <v>103</v>
      </c>
      <c r="D171" s="311"/>
      <c r="E171" s="311"/>
      <c r="F171" s="334" t="s">
        <v>3041</v>
      </c>
      <c r="G171" s="311"/>
      <c r="H171" s="311" t="s">
        <v>3108</v>
      </c>
      <c r="I171" s="311" t="s">
        <v>3043</v>
      </c>
      <c r="J171" s="311" t="s">
        <v>3092</v>
      </c>
      <c r="K171" s="359"/>
    </row>
    <row r="172" s="1" customFormat="1" ht="15" customHeight="1">
      <c r="B172" s="336"/>
      <c r="C172" s="311" t="s">
        <v>3046</v>
      </c>
      <c r="D172" s="311"/>
      <c r="E172" s="311"/>
      <c r="F172" s="334" t="s">
        <v>3047</v>
      </c>
      <c r="G172" s="311"/>
      <c r="H172" s="311" t="s">
        <v>3108</v>
      </c>
      <c r="I172" s="311" t="s">
        <v>3043</v>
      </c>
      <c r="J172" s="311">
        <v>50</v>
      </c>
      <c r="K172" s="359"/>
    </row>
    <row r="173" s="1" customFormat="1" ht="15" customHeight="1">
      <c r="B173" s="336"/>
      <c r="C173" s="311" t="s">
        <v>3049</v>
      </c>
      <c r="D173" s="311"/>
      <c r="E173" s="311"/>
      <c r="F173" s="334" t="s">
        <v>3041</v>
      </c>
      <c r="G173" s="311"/>
      <c r="H173" s="311" t="s">
        <v>3108</v>
      </c>
      <c r="I173" s="311" t="s">
        <v>3051</v>
      </c>
      <c r="J173" s="311"/>
      <c r="K173" s="359"/>
    </row>
    <row r="174" s="1" customFormat="1" ht="15" customHeight="1">
      <c r="B174" s="336"/>
      <c r="C174" s="311" t="s">
        <v>3060</v>
      </c>
      <c r="D174" s="311"/>
      <c r="E174" s="311"/>
      <c r="F174" s="334" t="s">
        <v>3047</v>
      </c>
      <c r="G174" s="311"/>
      <c r="H174" s="311" t="s">
        <v>3108</v>
      </c>
      <c r="I174" s="311" t="s">
        <v>3043</v>
      </c>
      <c r="J174" s="311">
        <v>50</v>
      </c>
      <c r="K174" s="359"/>
    </row>
    <row r="175" s="1" customFormat="1" ht="15" customHeight="1">
      <c r="B175" s="336"/>
      <c r="C175" s="311" t="s">
        <v>3068</v>
      </c>
      <c r="D175" s="311"/>
      <c r="E175" s="311"/>
      <c r="F175" s="334" t="s">
        <v>3047</v>
      </c>
      <c r="G175" s="311"/>
      <c r="H175" s="311" t="s">
        <v>3108</v>
      </c>
      <c r="I175" s="311" t="s">
        <v>3043</v>
      </c>
      <c r="J175" s="311">
        <v>50</v>
      </c>
      <c r="K175" s="359"/>
    </row>
    <row r="176" s="1" customFormat="1" ht="15" customHeight="1">
      <c r="B176" s="336"/>
      <c r="C176" s="311" t="s">
        <v>3066</v>
      </c>
      <c r="D176" s="311"/>
      <c r="E176" s="311"/>
      <c r="F176" s="334" t="s">
        <v>3047</v>
      </c>
      <c r="G176" s="311"/>
      <c r="H176" s="311" t="s">
        <v>3108</v>
      </c>
      <c r="I176" s="311" t="s">
        <v>3043</v>
      </c>
      <c r="J176" s="311">
        <v>50</v>
      </c>
      <c r="K176" s="359"/>
    </row>
    <row r="177" s="1" customFormat="1" ht="15" customHeight="1">
      <c r="B177" s="336"/>
      <c r="C177" s="311" t="s">
        <v>159</v>
      </c>
      <c r="D177" s="311"/>
      <c r="E177" s="311"/>
      <c r="F177" s="334" t="s">
        <v>3041</v>
      </c>
      <c r="G177" s="311"/>
      <c r="H177" s="311" t="s">
        <v>3109</v>
      </c>
      <c r="I177" s="311" t="s">
        <v>3110</v>
      </c>
      <c r="J177" s="311"/>
      <c r="K177" s="359"/>
    </row>
    <row r="178" s="1" customFormat="1" ht="15" customHeight="1">
      <c r="B178" s="336"/>
      <c r="C178" s="311" t="s">
        <v>63</v>
      </c>
      <c r="D178" s="311"/>
      <c r="E178" s="311"/>
      <c r="F178" s="334" t="s">
        <v>3041</v>
      </c>
      <c r="G178" s="311"/>
      <c r="H178" s="311" t="s">
        <v>3111</v>
      </c>
      <c r="I178" s="311" t="s">
        <v>3112</v>
      </c>
      <c r="J178" s="311">
        <v>1</v>
      </c>
      <c r="K178" s="359"/>
    </row>
    <row r="179" s="1" customFormat="1" ht="15" customHeight="1">
      <c r="B179" s="336"/>
      <c r="C179" s="311" t="s">
        <v>59</v>
      </c>
      <c r="D179" s="311"/>
      <c r="E179" s="311"/>
      <c r="F179" s="334" t="s">
        <v>3041</v>
      </c>
      <c r="G179" s="311"/>
      <c r="H179" s="311" t="s">
        <v>3113</v>
      </c>
      <c r="I179" s="311" t="s">
        <v>3043</v>
      </c>
      <c r="J179" s="311">
        <v>20</v>
      </c>
      <c r="K179" s="359"/>
    </row>
    <row r="180" s="1" customFormat="1" ht="15" customHeight="1">
      <c r="B180" s="336"/>
      <c r="C180" s="311" t="s">
        <v>60</v>
      </c>
      <c r="D180" s="311"/>
      <c r="E180" s="311"/>
      <c r="F180" s="334" t="s">
        <v>3041</v>
      </c>
      <c r="G180" s="311"/>
      <c r="H180" s="311" t="s">
        <v>3114</v>
      </c>
      <c r="I180" s="311" t="s">
        <v>3043</v>
      </c>
      <c r="J180" s="311">
        <v>255</v>
      </c>
      <c r="K180" s="359"/>
    </row>
    <row r="181" s="1" customFormat="1" ht="15" customHeight="1">
      <c r="B181" s="336"/>
      <c r="C181" s="311" t="s">
        <v>160</v>
      </c>
      <c r="D181" s="311"/>
      <c r="E181" s="311"/>
      <c r="F181" s="334" t="s">
        <v>3041</v>
      </c>
      <c r="G181" s="311"/>
      <c r="H181" s="311" t="s">
        <v>3005</v>
      </c>
      <c r="I181" s="311" t="s">
        <v>3043</v>
      </c>
      <c r="J181" s="311">
        <v>10</v>
      </c>
      <c r="K181" s="359"/>
    </row>
    <row r="182" s="1" customFormat="1" ht="15" customHeight="1">
      <c r="B182" s="336"/>
      <c r="C182" s="311" t="s">
        <v>161</v>
      </c>
      <c r="D182" s="311"/>
      <c r="E182" s="311"/>
      <c r="F182" s="334" t="s">
        <v>3041</v>
      </c>
      <c r="G182" s="311"/>
      <c r="H182" s="311" t="s">
        <v>3115</v>
      </c>
      <c r="I182" s="311" t="s">
        <v>3076</v>
      </c>
      <c r="J182" s="311"/>
      <c r="K182" s="359"/>
    </row>
    <row r="183" s="1" customFormat="1" ht="15" customHeight="1">
      <c r="B183" s="336"/>
      <c r="C183" s="311" t="s">
        <v>3116</v>
      </c>
      <c r="D183" s="311"/>
      <c r="E183" s="311"/>
      <c r="F183" s="334" t="s">
        <v>3041</v>
      </c>
      <c r="G183" s="311"/>
      <c r="H183" s="311" t="s">
        <v>3117</v>
      </c>
      <c r="I183" s="311" t="s">
        <v>3076</v>
      </c>
      <c r="J183" s="311"/>
      <c r="K183" s="359"/>
    </row>
    <row r="184" s="1" customFormat="1" ht="15" customHeight="1">
      <c r="B184" s="336"/>
      <c r="C184" s="311" t="s">
        <v>3105</v>
      </c>
      <c r="D184" s="311"/>
      <c r="E184" s="311"/>
      <c r="F184" s="334" t="s">
        <v>3041</v>
      </c>
      <c r="G184" s="311"/>
      <c r="H184" s="311" t="s">
        <v>3118</v>
      </c>
      <c r="I184" s="311" t="s">
        <v>3076</v>
      </c>
      <c r="J184" s="311"/>
      <c r="K184" s="359"/>
    </row>
    <row r="185" s="1" customFormat="1" ht="15" customHeight="1">
      <c r="B185" s="336"/>
      <c r="C185" s="311" t="s">
        <v>163</v>
      </c>
      <c r="D185" s="311"/>
      <c r="E185" s="311"/>
      <c r="F185" s="334" t="s">
        <v>3047</v>
      </c>
      <c r="G185" s="311"/>
      <c r="H185" s="311" t="s">
        <v>3119</v>
      </c>
      <c r="I185" s="311" t="s">
        <v>3043</v>
      </c>
      <c r="J185" s="311">
        <v>50</v>
      </c>
      <c r="K185" s="359"/>
    </row>
    <row r="186" s="1" customFormat="1" ht="15" customHeight="1">
      <c r="B186" s="336"/>
      <c r="C186" s="311" t="s">
        <v>3120</v>
      </c>
      <c r="D186" s="311"/>
      <c r="E186" s="311"/>
      <c r="F186" s="334" t="s">
        <v>3047</v>
      </c>
      <c r="G186" s="311"/>
      <c r="H186" s="311" t="s">
        <v>3121</v>
      </c>
      <c r="I186" s="311" t="s">
        <v>3122</v>
      </c>
      <c r="J186" s="311"/>
      <c r="K186" s="359"/>
    </row>
    <row r="187" s="1" customFormat="1" ht="15" customHeight="1">
      <c r="B187" s="336"/>
      <c r="C187" s="311" t="s">
        <v>3123</v>
      </c>
      <c r="D187" s="311"/>
      <c r="E187" s="311"/>
      <c r="F187" s="334" t="s">
        <v>3047</v>
      </c>
      <c r="G187" s="311"/>
      <c r="H187" s="311" t="s">
        <v>3124</v>
      </c>
      <c r="I187" s="311" t="s">
        <v>3122</v>
      </c>
      <c r="J187" s="311"/>
      <c r="K187" s="359"/>
    </row>
    <row r="188" s="1" customFormat="1" ht="15" customHeight="1">
      <c r="B188" s="336"/>
      <c r="C188" s="311" t="s">
        <v>3125</v>
      </c>
      <c r="D188" s="311"/>
      <c r="E188" s="311"/>
      <c r="F188" s="334" t="s">
        <v>3047</v>
      </c>
      <c r="G188" s="311"/>
      <c r="H188" s="311" t="s">
        <v>3126</v>
      </c>
      <c r="I188" s="311" t="s">
        <v>3122</v>
      </c>
      <c r="J188" s="311"/>
      <c r="K188" s="359"/>
    </row>
    <row r="189" s="1" customFormat="1" ht="15" customHeight="1">
      <c r="B189" s="336"/>
      <c r="C189" s="372" t="s">
        <v>3127</v>
      </c>
      <c r="D189" s="311"/>
      <c r="E189" s="311"/>
      <c r="F189" s="334" t="s">
        <v>3047</v>
      </c>
      <c r="G189" s="311"/>
      <c r="H189" s="311" t="s">
        <v>3128</v>
      </c>
      <c r="I189" s="311" t="s">
        <v>3129</v>
      </c>
      <c r="J189" s="373" t="s">
        <v>3130</v>
      </c>
      <c r="K189" s="359"/>
    </row>
    <row r="190" s="18" customFormat="1" ht="15" customHeight="1">
      <c r="B190" s="374"/>
      <c r="C190" s="375" t="s">
        <v>3131</v>
      </c>
      <c r="D190" s="376"/>
      <c r="E190" s="376"/>
      <c r="F190" s="377" t="s">
        <v>3047</v>
      </c>
      <c r="G190" s="376"/>
      <c r="H190" s="376" t="s">
        <v>3132</v>
      </c>
      <c r="I190" s="376" t="s">
        <v>3129</v>
      </c>
      <c r="J190" s="378" t="s">
        <v>3130</v>
      </c>
      <c r="K190" s="379"/>
    </row>
    <row r="191" s="1" customFormat="1" ht="15" customHeight="1">
      <c r="B191" s="336"/>
      <c r="C191" s="372" t="s">
        <v>48</v>
      </c>
      <c r="D191" s="311"/>
      <c r="E191" s="311"/>
      <c r="F191" s="334" t="s">
        <v>3041</v>
      </c>
      <c r="G191" s="311"/>
      <c r="H191" s="308" t="s">
        <v>3133</v>
      </c>
      <c r="I191" s="311" t="s">
        <v>3134</v>
      </c>
      <c r="J191" s="311"/>
      <c r="K191" s="359"/>
    </row>
    <row r="192" s="1" customFormat="1" ht="15" customHeight="1">
      <c r="B192" s="336"/>
      <c r="C192" s="372" t="s">
        <v>3135</v>
      </c>
      <c r="D192" s="311"/>
      <c r="E192" s="311"/>
      <c r="F192" s="334" t="s">
        <v>3041</v>
      </c>
      <c r="G192" s="311"/>
      <c r="H192" s="311" t="s">
        <v>3136</v>
      </c>
      <c r="I192" s="311" t="s">
        <v>3076</v>
      </c>
      <c r="J192" s="311"/>
      <c r="K192" s="359"/>
    </row>
    <row r="193" s="1" customFormat="1" ht="15" customHeight="1">
      <c r="B193" s="336"/>
      <c r="C193" s="372" t="s">
        <v>3137</v>
      </c>
      <c r="D193" s="311"/>
      <c r="E193" s="311"/>
      <c r="F193" s="334" t="s">
        <v>3041</v>
      </c>
      <c r="G193" s="311"/>
      <c r="H193" s="311" t="s">
        <v>3138</v>
      </c>
      <c r="I193" s="311" t="s">
        <v>3076</v>
      </c>
      <c r="J193" s="311"/>
      <c r="K193" s="359"/>
    </row>
    <row r="194" s="1" customFormat="1" ht="15" customHeight="1">
      <c r="B194" s="336"/>
      <c r="C194" s="372" t="s">
        <v>3139</v>
      </c>
      <c r="D194" s="311"/>
      <c r="E194" s="311"/>
      <c r="F194" s="334" t="s">
        <v>3047</v>
      </c>
      <c r="G194" s="311"/>
      <c r="H194" s="311" t="s">
        <v>3140</v>
      </c>
      <c r="I194" s="311" t="s">
        <v>3076</v>
      </c>
      <c r="J194" s="311"/>
      <c r="K194" s="359"/>
    </row>
    <row r="195" s="1" customFormat="1" ht="15" customHeight="1">
      <c r="B195" s="365"/>
      <c r="C195" s="380"/>
      <c r="D195" s="345"/>
      <c r="E195" s="345"/>
      <c r="F195" s="345"/>
      <c r="G195" s="345"/>
      <c r="H195" s="345"/>
      <c r="I195" s="345"/>
      <c r="J195" s="345"/>
      <c r="K195" s="366"/>
    </row>
    <row r="196" s="1" customFormat="1" ht="18.75" customHeight="1">
      <c r="B196" s="347"/>
      <c r="C196" s="357"/>
      <c r="D196" s="357"/>
      <c r="E196" s="357"/>
      <c r="F196" s="367"/>
      <c r="G196" s="357"/>
      <c r="H196" s="357"/>
      <c r="I196" s="357"/>
      <c r="J196" s="357"/>
      <c r="K196" s="347"/>
    </row>
    <row r="197" s="1" customFormat="1" ht="18.75" customHeight="1">
      <c r="B197" s="347"/>
      <c r="C197" s="357"/>
      <c r="D197" s="357"/>
      <c r="E197" s="357"/>
      <c r="F197" s="367"/>
      <c r="G197" s="357"/>
      <c r="H197" s="357"/>
      <c r="I197" s="357"/>
      <c r="J197" s="357"/>
      <c r="K197" s="347"/>
    </row>
    <row r="198" s="1" customFormat="1" ht="18.75" customHeight="1">
      <c r="B198" s="319"/>
      <c r="C198" s="319"/>
      <c r="D198" s="319"/>
      <c r="E198" s="319"/>
      <c r="F198" s="319"/>
      <c r="G198" s="319"/>
      <c r="H198" s="319"/>
      <c r="I198" s="319"/>
      <c r="J198" s="319"/>
      <c r="K198" s="319"/>
    </row>
    <row r="199" s="1" customFormat="1" ht="13.5">
      <c r="B199" s="298"/>
      <c r="C199" s="299"/>
      <c r="D199" s="299"/>
      <c r="E199" s="299"/>
      <c r="F199" s="299"/>
      <c r="G199" s="299"/>
      <c r="H199" s="299"/>
      <c r="I199" s="299"/>
      <c r="J199" s="299"/>
      <c r="K199" s="300"/>
    </row>
    <row r="200" s="1" customFormat="1" ht="21">
      <c r="B200" s="301"/>
      <c r="C200" s="302" t="s">
        <v>3141</v>
      </c>
      <c r="D200" s="302"/>
      <c r="E200" s="302"/>
      <c r="F200" s="302"/>
      <c r="G200" s="302"/>
      <c r="H200" s="302"/>
      <c r="I200" s="302"/>
      <c r="J200" s="302"/>
      <c r="K200" s="303"/>
    </row>
    <row r="201" s="1" customFormat="1" ht="25.5" customHeight="1">
      <c r="B201" s="301"/>
      <c r="C201" s="381" t="s">
        <v>3142</v>
      </c>
      <c r="D201" s="381"/>
      <c r="E201" s="381"/>
      <c r="F201" s="381" t="s">
        <v>3143</v>
      </c>
      <c r="G201" s="382"/>
      <c r="H201" s="381" t="s">
        <v>3144</v>
      </c>
      <c r="I201" s="381"/>
      <c r="J201" s="381"/>
      <c r="K201" s="303"/>
    </row>
    <row r="202" s="1" customFormat="1" ht="5.25" customHeight="1">
      <c r="B202" s="336"/>
      <c r="C202" s="331"/>
      <c r="D202" s="331"/>
      <c r="E202" s="331"/>
      <c r="F202" s="331"/>
      <c r="G202" s="357"/>
      <c r="H202" s="331"/>
      <c r="I202" s="331"/>
      <c r="J202" s="331"/>
      <c r="K202" s="359"/>
    </row>
    <row r="203" s="1" customFormat="1" ht="15" customHeight="1">
      <c r="B203" s="336"/>
      <c r="C203" s="311" t="s">
        <v>3134</v>
      </c>
      <c r="D203" s="311"/>
      <c r="E203" s="311"/>
      <c r="F203" s="334" t="s">
        <v>49</v>
      </c>
      <c r="G203" s="311"/>
      <c r="H203" s="311" t="s">
        <v>3145</v>
      </c>
      <c r="I203" s="311"/>
      <c r="J203" s="311"/>
      <c r="K203" s="359"/>
    </row>
    <row r="204" s="1" customFormat="1" ht="15" customHeight="1">
      <c r="B204" s="336"/>
      <c r="C204" s="311"/>
      <c r="D204" s="311"/>
      <c r="E204" s="311"/>
      <c r="F204" s="334" t="s">
        <v>50</v>
      </c>
      <c r="G204" s="311"/>
      <c r="H204" s="311" t="s">
        <v>3146</v>
      </c>
      <c r="I204" s="311"/>
      <c r="J204" s="311"/>
      <c r="K204" s="359"/>
    </row>
    <row r="205" s="1" customFormat="1" ht="15" customHeight="1">
      <c r="B205" s="336"/>
      <c r="C205" s="311"/>
      <c r="D205" s="311"/>
      <c r="E205" s="311"/>
      <c r="F205" s="334" t="s">
        <v>53</v>
      </c>
      <c r="G205" s="311"/>
      <c r="H205" s="311" t="s">
        <v>3147</v>
      </c>
      <c r="I205" s="311"/>
      <c r="J205" s="311"/>
      <c r="K205" s="359"/>
    </row>
    <row r="206" s="1" customFormat="1" ht="15" customHeight="1">
      <c r="B206" s="336"/>
      <c r="C206" s="311"/>
      <c r="D206" s="311"/>
      <c r="E206" s="311"/>
      <c r="F206" s="334" t="s">
        <v>51</v>
      </c>
      <c r="G206" s="311"/>
      <c r="H206" s="311" t="s">
        <v>3148</v>
      </c>
      <c r="I206" s="311"/>
      <c r="J206" s="311"/>
      <c r="K206" s="359"/>
    </row>
    <row r="207" s="1" customFormat="1" ht="15" customHeight="1">
      <c r="B207" s="336"/>
      <c r="C207" s="311"/>
      <c r="D207" s="311"/>
      <c r="E207" s="311"/>
      <c r="F207" s="334" t="s">
        <v>52</v>
      </c>
      <c r="G207" s="311"/>
      <c r="H207" s="311" t="s">
        <v>3149</v>
      </c>
      <c r="I207" s="311"/>
      <c r="J207" s="311"/>
      <c r="K207" s="359"/>
    </row>
    <row r="208" s="1" customFormat="1" ht="15" customHeight="1">
      <c r="B208" s="336"/>
      <c r="C208" s="311"/>
      <c r="D208" s="311"/>
      <c r="E208" s="311"/>
      <c r="F208" s="334"/>
      <c r="G208" s="311"/>
      <c r="H208" s="311"/>
      <c r="I208" s="311"/>
      <c r="J208" s="311"/>
      <c r="K208" s="359"/>
    </row>
    <row r="209" s="1" customFormat="1" ht="15" customHeight="1">
      <c r="B209" s="336"/>
      <c r="C209" s="311" t="s">
        <v>3088</v>
      </c>
      <c r="D209" s="311"/>
      <c r="E209" s="311"/>
      <c r="F209" s="334" t="s">
        <v>85</v>
      </c>
      <c r="G209" s="311"/>
      <c r="H209" s="311" t="s">
        <v>3150</v>
      </c>
      <c r="I209" s="311"/>
      <c r="J209" s="311"/>
      <c r="K209" s="359"/>
    </row>
    <row r="210" s="1" customFormat="1" ht="15" customHeight="1">
      <c r="B210" s="336"/>
      <c r="C210" s="311"/>
      <c r="D210" s="311"/>
      <c r="E210" s="311"/>
      <c r="F210" s="334" t="s">
        <v>2987</v>
      </c>
      <c r="G210" s="311"/>
      <c r="H210" s="311" t="s">
        <v>2988</v>
      </c>
      <c r="I210" s="311"/>
      <c r="J210" s="311"/>
      <c r="K210" s="359"/>
    </row>
    <row r="211" s="1" customFormat="1" ht="15" customHeight="1">
      <c r="B211" s="336"/>
      <c r="C211" s="311"/>
      <c r="D211" s="311"/>
      <c r="E211" s="311"/>
      <c r="F211" s="334" t="s">
        <v>2985</v>
      </c>
      <c r="G211" s="311"/>
      <c r="H211" s="311" t="s">
        <v>3151</v>
      </c>
      <c r="I211" s="311"/>
      <c r="J211" s="311"/>
      <c r="K211" s="359"/>
    </row>
    <row r="212" s="1" customFormat="1" ht="15" customHeight="1">
      <c r="B212" s="383"/>
      <c r="C212" s="311"/>
      <c r="D212" s="311"/>
      <c r="E212" s="311"/>
      <c r="F212" s="334" t="s">
        <v>126</v>
      </c>
      <c r="G212" s="372"/>
      <c r="H212" s="363" t="s">
        <v>2989</v>
      </c>
      <c r="I212" s="363"/>
      <c r="J212" s="363"/>
      <c r="K212" s="384"/>
    </row>
    <row r="213" s="1" customFormat="1" ht="15" customHeight="1">
      <c r="B213" s="383"/>
      <c r="C213" s="311"/>
      <c r="D213" s="311"/>
      <c r="E213" s="311"/>
      <c r="F213" s="334" t="s">
        <v>122</v>
      </c>
      <c r="G213" s="372"/>
      <c r="H213" s="363" t="s">
        <v>3152</v>
      </c>
      <c r="I213" s="363"/>
      <c r="J213" s="363"/>
      <c r="K213" s="384"/>
    </row>
    <row r="214" s="1" customFormat="1" ht="15" customHeight="1">
      <c r="B214" s="383"/>
      <c r="C214" s="311"/>
      <c r="D214" s="311"/>
      <c r="E214" s="311"/>
      <c r="F214" s="334"/>
      <c r="G214" s="372"/>
      <c r="H214" s="363"/>
      <c r="I214" s="363"/>
      <c r="J214" s="363"/>
      <c r="K214" s="384"/>
    </row>
    <row r="215" s="1" customFormat="1" ht="15" customHeight="1">
      <c r="B215" s="383"/>
      <c r="C215" s="311" t="s">
        <v>3112</v>
      </c>
      <c r="D215" s="311"/>
      <c r="E215" s="311"/>
      <c r="F215" s="334">
        <v>1</v>
      </c>
      <c r="G215" s="372"/>
      <c r="H215" s="363" t="s">
        <v>3153</v>
      </c>
      <c r="I215" s="363"/>
      <c r="J215" s="363"/>
      <c r="K215" s="384"/>
    </row>
    <row r="216" s="1" customFormat="1" ht="15" customHeight="1">
      <c r="B216" s="383"/>
      <c r="C216" s="311"/>
      <c r="D216" s="311"/>
      <c r="E216" s="311"/>
      <c r="F216" s="334">
        <v>2</v>
      </c>
      <c r="G216" s="372"/>
      <c r="H216" s="363" t="s">
        <v>3154</v>
      </c>
      <c r="I216" s="363"/>
      <c r="J216" s="363"/>
      <c r="K216" s="384"/>
    </row>
    <row r="217" s="1" customFormat="1" ht="15" customHeight="1">
      <c r="B217" s="383"/>
      <c r="C217" s="311"/>
      <c r="D217" s="311"/>
      <c r="E217" s="311"/>
      <c r="F217" s="334">
        <v>3</v>
      </c>
      <c r="G217" s="372"/>
      <c r="H217" s="363" t="s">
        <v>3155</v>
      </c>
      <c r="I217" s="363"/>
      <c r="J217" s="363"/>
      <c r="K217" s="384"/>
    </row>
    <row r="218" s="1" customFormat="1" ht="15" customHeight="1">
      <c r="B218" s="383"/>
      <c r="C218" s="311"/>
      <c r="D218" s="311"/>
      <c r="E218" s="311"/>
      <c r="F218" s="334">
        <v>4</v>
      </c>
      <c r="G218" s="372"/>
      <c r="H218" s="363" t="s">
        <v>3156</v>
      </c>
      <c r="I218" s="363"/>
      <c r="J218" s="363"/>
      <c r="K218" s="384"/>
    </row>
    <row r="219" s="1" customFormat="1" ht="12.75" customHeight="1">
      <c r="B219" s="385"/>
      <c r="C219" s="386"/>
      <c r="D219" s="386"/>
      <c r="E219" s="386"/>
      <c r="F219" s="386"/>
      <c r="G219" s="386"/>
      <c r="H219" s="386"/>
      <c r="I219" s="386"/>
      <c r="J219" s="386"/>
      <c r="K219" s="38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C2DCCB5D61DB489E657FC1C7EF4373" ma:contentTypeVersion="12" ma:contentTypeDescription="Vytvoří nový dokument" ma:contentTypeScope="" ma:versionID="e0052040cc90ef4f012efd0891e33fde">
  <xsd:schema xmlns:xsd="http://www.w3.org/2001/XMLSchema" xmlns:xs="http://www.w3.org/2001/XMLSchema" xmlns:p="http://schemas.microsoft.com/office/2006/metadata/properties" xmlns:ns2="e9e534ac-fe83-40da-8794-8068cd5d4b91" xmlns:ns3="f3110c65-9519-4fb3-b560-7bcdba1beb20" targetNamespace="http://schemas.microsoft.com/office/2006/metadata/properties" ma:root="true" ma:fieldsID="fd568ed81cd11062844d5203add8bc69" ns2:_="" ns3:_="">
    <xsd:import namespace="e9e534ac-fe83-40da-8794-8068cd5d4b91"/>
    <xsd:import namespace="f3110c65-9519-4fb3-b560-7bcdba1beb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534ac-fe83-40da-8794-8068cd5d4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420e0cd9-2f86-4d22-9cc9-591c38f938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0c65-9519-4fb3-b560-7bcdba1beb2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f5680eb-8aac-4e93-a46b-0d85dae1c50d}" ma:internalName="TaxCatchAll" ma:showField="CatchAllData" ma:web="f3110c65-9519-4fb3-b560-7bcdba1beb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110c65-9519-4fb3-b560-7bcdba1beb20" xsi:nil="true"/>
    <lcf76f155ced4ddcb4097134ff3c332f xmlns="e9e534ac-fe83-40da-8794-8068cd5d4b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BDE63F-33C1-4706-9AB0-A8CC95805D69}"/>
</file>

<file path=customXml/itemProps2.xml><?xml version="1.0" encoding="utf-8"?>
<ds:datastoreItem xmlns:ds="http://schemas.openxmlformats.org/officeDocument/2006/customXml" ds:itemID="{5814D4CF-5372-4F2C-AE10-797C13959E9D}"/>
</file>

<file path=customXml/itemProps3.xml><?xml version="1.0" encoding="utf-8"?>
<ds:datastoreItem xmlns:ds="http://schemas.openxmlformats.org/officeDocument/2006/customXml" ds:itemID="{994CB68E-5D3E-462A-BB57-0FCC1FA0A54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Smutná</dc:creator>
  <cp:lastModifiedBy>Jana Smutná</cp:lastModifiedBy>
  <dcterms:created xsi:type="dcterms:W3CDTF">2026-03-19T11:25:28Z</dcterms:created>
  <dcterms:modified xsi:type="dcterms:W3CDTF">2026-03-19T11:25:38Z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0x010100AEC2DCCB5D61DB489E657FC1C7EF4373</vt:lpwstr>
  </property>
</Properties>
</file>